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rfo.sharepoint.com/sites/Anskaffelse_Forbruksmateriell-anskaffelse/Shared Documents/Anskaffelse 2025/Trinn 3 - Konkurransegrunnlag/4 Dokumenter til utlysning/PDFer utlysning juni 2026/"/>
    </mc:Choice>
  </mc:AlternateContent>
  <xr:revisionPtr revIDLastSave="0" documentId="8_{92460524-766B-4C20-8192-55B5D2A8E90C}" xr6:coauthVersionLast="47" xr6:coauthVersionMax="47" xr10:uidLastSave="{00000000-0000-0000-0000-000000000000}"/>
  <workbookProtection workbookAlgorithmName="SHA-512" workbookHashValue="iJRTKHEbvYAQ37RDlSvV2tM0A79Pd/nFzH7cbu3bB6wtcb6ZZDdDPK8dehCj2j02VdgsbnYFN90MPZOMPgKxOw==" workbookSaltValue="yYc91nIxZSPrpkbrweJXjw==" workbookSpinCount="100000" lockStructure="1"/>
  <bookViews>
    <workbookView xWindow="19470" yWindow="0" windowWidth="31455" windowHeight="20985" xr2:uid="{00000000-000D-0000-FFFF-FFFF00000000}"/>
  </bookViews>
  <sheets>
    <sheet name="Oppdragsgivere" sheetId="1" r:id="rId1"/>
    <sheet name="Sheet1" sheetId="4" state="hidden" r:id="rId2"/>
  </sheets>
  <definedNames>
    <definedName name="_xlnm._FilterDatabase" localSheetId="0" hidden="1">Oppdragsgivere!$A$1:$G$188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28" i="4" l="1"/>
  <c r="G9" i="4"/>
  <c r="G2" i="4"/>
  <c r="G3" i="4"/>
  <c r="G4" i="4"/>
  <c r="G5" i="4"/>
  <c r="G6" i="4"/>
  <c r="G7" i="4"/>
  <c r="G8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</calcChain>
</file>

<file path=xl/sharedStrings.xml><?xml version="1.0" encoding="utf-8"?>
<sst xmlns="http://schemas.openxmlformats.org/spreadsheetml/2006/main" count="1031" uniqueCount="263">
  <si>
    <t>Oppdragsgivers navn</t>
  </si>
  <si>
    <t>Arbeidsretten</t>
  </si>
  <si>
    <t>Arkivverket</t>
  </si>
  <si>
    <t>Barneombudet</t>
  </si>
  <si>
    <t>Datatilsynet</t>
  </si>
  <si>
    <t>De nasjonale forskningsetiske komiteene</t>
  </si>
  <si>
    <t>De samiske videregående skoler, Karasjok og Kautokeino</t>
  </si>
  <si>
    <t>Den Norske Opera og Ballett</t>
  </si>
  <si>
    <t>Direktoratet for byggkvalitet</t>
  </si>
  <si>
    <t>Direktoratet for mineralforvaltning med Bergmesteren for svalbard</t>
  </si>
  <si>
    <t>Direktoratet for samfunnssikkerhet og beredskap (DSB)</t>
  </si>
  <si>
    <t>Direktoratet for utviklingssamarbeid-NORAD</t>
  </si>
  <si>
    <t>Diskrimineringsnemnda</t>
  </si>
  <si>
    <t>Finanstilsynet</t>
  </si>
  <si>
    <t>Forbrukerrådet</t>
  </si>
  <si>
    <t>Forsvarets forskningsinstitutt</t>
  </si>
  <si>
    <t>Generaladvokatembetet</t>
  </si>
  <si>
    <t>Havforskningsinstituttet</t>
  </si>
  <si>
    <t>Husbanken</t>
  </si>
  <si>
    <t>Husleietvistutvalget</t>
  </si>
  <si>
    <t>Høgskolen i Østfold</t>
  </si>
  <si>
    <t>Høgskulen i Volda</t>
  </si>
  <si>
    <t>Integrerings- og mangfoldsdirektoratet (IMDi)</t>
  </si>
  <si>
    <t>Internasjonalt reindriftssenter</t>
  </si>
  <si>
    <t>Jernbanedirektoratet</t>
  </si>
  <si>
    <t>Justervesenet</t>
  </si>
  <si>
    <t>Klagenemnda for industrielle rettigheter</t>
  </si>
  <si>
    <t>Kommisjonen for gjenopptakelse av straffesaker</t>
  </si>
  <si>
    <t>Konkurransetilsynet</t>
  </si>
  <si>
    <t>Kontoret for voldsoffererstatning</t>
  </si>
  <si>
    <t>Kunsthøgskolen i Oslo</t>
  </si>
  <si>
    <t>Landbruksdirektoratet</t>
  </si>
  <si>
    <t>Likestillings- og diskrimineringsombudet</t>
  </si>
  <si>
    <t>Lotteri- og stiftelsestilsynet</t>
  </si>
  <si>
    <t>Luftfartstilsynet</t>
  </si>
  <si>
    <t>Medietilsynet</t>
  </si>
  <si>
    <t>Meteorologisk institutt</t>
  </si>
  <si>
    <t>Miljødirektoratet</t>
  </si>
  <si>
    <t>Nasjonal kommunikasjonsmyndighet</t>
  </si>
  <si>
    <t>Nasjonal sikkerhetsmyndighet (NSM)</t>
  </si>
  <si>
    <t>Nasjonalbiblioteket</t>
  </si>
  <si>
    <t>Nidaros domkirkes restaureringsarbeider</t>
  </si>
  <si>
    <t>Nord universitet</t>
  </si>
  <si>
    <t>Norges forskningsråd</t>
  </si>
  <si>
    <t>Norges geologiske undersøkelse</t>
  </si>
  <si>
    <t>Norges Handelshøyskole</t>
  </si>
  <si>
    <t>Norges musikkhøgskole</t>
  </si>
  <si>
    <t>Norsk Akkreditering</t>
  </si>
  <si>
    <t>Norsk filminstitutt</t>
  </si>
  <si>
    <t>Norsk Kulturminnefond</t>
  </si>
  <si>
    <t>Norsk kulturråd</t>
  </si>
  <si>
    <t>Patentstyret</t>
  </si>
  <si>
    <t>Pensjonstrygden for sjømenn</t>
  </si>
  <si>
    <t>Regjeringsadvokaten</t>
  </si>
  <si>
    <t>Riksadvokatembetet</t>
  </si>
  <si>
    <t>Riksantikvaren</t>
  </si>
  <si>
    <t>Riksmekleren</t>
  </si>
  <si>
    <t>Riksrevisjonen</t>
  </si>
  <si>
    <t>Riksteateret</t>
  </si>
  <si>
    <t>Samisk høgskole</t>
  </si>
  <si>
    <t>Sekretariatet for konfliktrådene</t>
  </si>
  <si>
    <t>Sekretariatet for Markedsrådet og Forbrukertvistutvalget</t>
  </si>
  <si>
    <t>Sjøfartsdirektoratet</t>
  </si>
  <si>
    <t>Spesialenheten for politisaker</t>
  </si>
  <si>
    <t>Språkrådet</t>
  </si>
  <si>
    <t>Statens arbeidsmiljøinstitutt</t>
  </si>
  <si>
    <t>Statens jernbanetilsyn</t>
  </si>
  <si>
    <t>Statens pensjonskasse forvaltningsbedrift</t>
  </si>
  <si>
    <t>Statens sivilrettsforvaltning</t>
  </si>
  <si>
    <t>Statistisk sentralbyrå</t>
  </si>
  <si>
    <t>Stortinget</t>
  </si>
  <si>
    <t>Tilsynsrådet for advokatvirksomhet</t>
  </si>
  <si>
    <t>Trygderetten</t>
  </si>
  <si>
    <t>Universitetet i Agder</t>
  </si>
  <si>
    <t>Utdanningsdirektoratet</t>
  </si>
  <si>
    <t>Utlendingsdirektoratet</t>
  </si>
  <si>
    <t>Utlendingsnemnda</t>
  </si>
  <si>
    <t>Valgdirektoratet</t>
  </si>
  <si>
    <t>Veterinærinstituttet</t>
  </si>
  <si>
    <t>Barne-, ungdoms- og familiedirektoratet</t>
  </si>
  <si>
    <t>Departementenes sikkerhets- og serviceorganisasjon (DSS)</t>
  </si>
  <si>
    <t>Domstolene i Norge</t>
  </si>
  <si>
    <t>Forsvarsbygg</t>
  </si>
  <si>
    <t>Høgskolen i Molde</t>
  </si>
  <si>
    <t>Høgskulen på Vestlandet</t>
  </si>
  <si>
    <t>Kystverket</t>
  </si>
  <si>
    <t>Mattilsynet</t>
  </si>
  <si>
    <t>Norges idrettshøgskole</t>
  </si>
  <si>
    <t>Skatteetaten</t>
  </si>
  <si>
    <t>Statens kartverk</t>
  </si>
  <si>
    <t>Statsbygg</t>
  </si>
  <si>
    <t>Universitetet i Bergen</t>
  </si>
  <si>
    <t>Universitetet i Stavanger</t>
  </si>
  <si>
    <t>Innkjøpssamarbeid</t>
  </si>
  <si>
    <t>DSS</t>
  </si>
  <si>
    <t>NHN</t>
  </si>
  <si>
    <t>Finansdepartementet</t>
  </si>
  <si>
    <t>Forsvarsdepartementet</t>
  </si>
  <si>
    <t>Helse- og omsorgsdepartementet</t>
  </si>
  <si>
    <t>Justis- og beredskapsdepartementet</t>
  </si>
  <si>
    <t>Klima- og miljødepartementet</t>
  </si>
  <si>
    <t>Kunnskapsdepartementet</t>
  </si>
  <si>
    <t>Landbruks- og matdepartementet</t>
  </si>
  <si>
    <t>Nærings- og fiskeridepartementet</t>
  </si>
  <si>
    <t>Samferdselsdepartementet</t>
  </si>
  <si>
    <t>Statsministerens kontor</t>
  </si>
  <si>
    <t>Utenriksdepartementet</t>
  </si>
  <si>
    <t>Bioteknologirådet</t>
  </si>
  <si>
    <t>Folkehelseinstituttet</t>
  </si>
  <si>
    <t>Helfo</t>
  </si>
  <si>
    <t>Helsedirektoratet</t>
  </si>
  <si>
    <t>Nasjonalt klageorgan for helsetjenesten</t>
  </si>
  <si>
    <t>Norsk pasientskadeerstatning</t>
  </si>
  <si>
    <t>Organisasjons-nummer</t>
  </si>
  <si>
    <t>Universitetet i Tromsø - Norges arktiske universitet</t>
  </si>
  <si>
    <t>Statens lånekasse for utdanning</t>
  </si>
  <si>
    <t>Vegtilsynet</t>
  </si>
  <si>
    <t>Statens vegvesen</t>
  </si>
  <si>
    <t>Fiskeridirektoratet</t>
  </si>
  <si>
    <t>Hovedredningssentralen</t>
  </si>
  <si>
    <t>Artsdatabanken</t>
  </si>
  <si>
    <t>Dagligvaretilsynet</t>
  </si>
  <si>
    <t>Norske Tog AS</t>
  </si>
  <si>
    <t>Arkitektur- og designhøgskolen i Oslo</t>
  </si>
  <si>
    <t>Brønnøysundregistrene</t>
  </si>
  <si>
    <t>Digitaliseringsdirektoratet (Digdir)</t>
  </si>
  <si>
    <t>Direktoratet for strålevern og atomsikkerhet</t>
  </si>
  <si>
    <t>Foreldreutvalget for grunnopplæringen (FUG)</t>
  </si>
  <si>
    <t>Forvaltningsorganet for Opplysningsvesenets fond</t>
  </si>
  <si>
    <t>Statsforvalteren i Agder</t>
  </si>
  <si>
    <t>Statsforvalteren i Innlandet</t>
  </si>
  <si>
    <t>Statsforvalteren i Møre og Romsdal</t>
  </si>
  <si>
    <t>Statsforvalteren i Nordland</t>
  </si>
  <si>
    <t>Statsforvalteren i Oslo og Viken</t>
  </si>
  <si>
    <t>Statsforvalteren i Rogaland</t>
  </si>
  <si>
    <t>Statsforvalteren i Troms og Finnmark</t>
  </si>
  <si>
    <t>Statsforvalteren i Trøndelag</t>
  </si>
  <si>
    <t>Statsforvalteren i Vestfold og Telemark</t>
  </si>
  <si>
    <t>Statsforvalteren i Vestland</t>
  </si>
  <si>
    <t>Høgskolen i Innlandet</t>
  </si>
  <si>
    <t>Klagenemndssekretariatet</t>
  </si>
  <si>
    <t>Kulturtanken - den kulturelle skolesekken Norge</t>
  </si>
  <si>
    <t>Kunst i offentlige rom (KORO)</t>
  </si>
  <si>
    <t>Nasjonalt organ for kvalitet i utdanningen (NOKUT)</t>
  </si>
  <si>
    <t>Norec</t>
  </si>
  <si>
    <t>Norges teknisk-naturvitenskapelige universitet (NTNU)</t>
  </si>
  <si>
    <t>Norges vassdrags- og energidirektorat (NVE)</t>
  </si>
  <si>
    <t>Norsk helsenett SF (NHN)</t>
  </si>
  <si>
    <t>Norsk institutt for bioøkonomi (NIBIO)</t>
  </si>
  <si>
    <t>Norsk Nukleær Dekommisjonering</t>
  </si>
  <si>
    <t>Norsk Utenrikspolitisk Institutt (NUPI)</t>
  </si>
  <si>
    <t>OsloMet - storbyuniversitetet</t>
  </si>
  <si>
    <t>Samediggi, Sametinget</t>
  </si>
  <si>
    <t>Statens undersøkelseskommisjon for helse- og omsorgstjenesten - UKOM</t>
  </si>
  <si>
    <t>Statped (Statlig spesialpedagogisk støttesystem)</t>
  </si>
  <si>
    <t>Sørsamisk Kunnskapspark</t>
  </si>
  <si>
    <t>Universitetet i Sørøst-Norge (USN)</t>
  </si>
  <si>
    <t>Statsforvalterne</t>
  </si>
  <si>
    <t>Norengros</t>
  </si>
  <si>
    <t>Arbeids- og inkluderingsdepartementet (tidl. Arbeids- og sosialdepartementet)</t>
  </si>
  <si>
    <t>Lyreco</t>
  </si>
  <si>
    <t>Arbeids- og velferdsetaten (NAV)</t>
  </si>
  <si>
    <t>Maske</t>
  </si>
  <si>
    <t>Departementenes digitaliseringsorganisasjon (DIO)</t>
  </si>
  <si>
    <t>Arbeidstilsynet (tidl. Direktoratet for arbeidstilsynet)</t>
  </si>
  <si>
    <t>Direktoratet for forvaltning og økonomistyring (DFØ)</t>
  </si>
  <si>
    <t>Direktoratet for høyere utdanning og kompetanse</t>
  </si>
  <si>
    <t>Forbrukertilsynet</t>
  </si>
  <si>
    <t>Barneverns- og helsenemnda (tidl. Fylkesnemndene for barnevern og sosiale saker)</t>
  </si>
  <si>
    <t xml:space="preserve">Eksportfinansiering Norge </t>
  </si>
  <si>
    <t>Kommunal- og distriktsdepartementet</t>
  </si>
  <si>
    <t>Kriminalomsorgsdirektoratet (KDI)</t>
  </si>
  <si>
    <t>Kultur- og likestillingsdepartementet</t>
  </si>
  <si>
    <t>Longyearbyen Lokalstyret</t>
  </si>
  <si>
    <t>Norges miljø- og biovitenskapelige universitet (NMBU) </t>
  </si>
  <si>
    <t>Norsk polarinstitutt</t>
  </si>
  <si>
    <t>Norsk Romsenter (Norwegian Space Agency)</t>
  </si>
  <si>
    <t>Energidepartementet</t>
  </si>
  <si>
    <t>Sokkeldirektoratet (tidl. Oljedirektoratet)</t>
  </si>
  <si>
    <t>Havindustritilsynet (tidli. Petroleumstilsynet)</t>
  </si>
  <si>
    <t>Politi- og lensmannsetaten, Politiets fellestjenester (PFT)</t>
  </si>
  <si>
    <t>Sivil klareringsmyndighet </t>
  </si>
  <si>
    <t>Norges grønne fagskole  - VEA (tidl.Statens fagskole for gartnere og blomsterdekoratører)</t>
  </si>
  <si>
    <t xml:space="preserve">Statens havarikommisjon </t>
  </si>
  <si>
    <t>Statens helsetilsyn</t>
  </si>
  <si>
    <t>Direktoratet for medisinske produkter (tidl. Statens legemiddelverk)</t>
  </si>
  <si>
    <t>Statsforvalterens fellestjenester</t>
  </si>
  <si>
    <t>Sysselmesterenpå Svalbard (tidl. Sysselmannen på Svalbard)</t>
  </si>
  <si>
    <t xml:space="preserve">Tolletaten </t>
  </si>
  <si>
    <t>Universitetet i Oslo</t>
  </si>
  <si>
    <t>SIKT - Kunnskapssektorens tjenesteleverandør (tidl. Direktoratet for IKT og fellestjenester i høyere utdanning og forskning (Unit))</t>
  </si>
  <si>
    <t>Barne- og familiedepartementet</t>
  </si>
  <si>
    <t>EOS-utvalget</t>
  </si>
  <si>
    <t>Antall årsverk (2024)</t>
  </si>
  <si>
    <t>Antall leverings-steder (2024)</t>
  </si>
  <si>
    <t>Foretrukne bestillingsmetode pr november 2024</t>
  </si>
  <si>
    <t>Digitalisering og forvaltningsdepartementet (DFD)</t>
  </si>
  <si>
    <t>Norsk Jernbanemuseum</t>
  </si>
  <si>
    <t>Politiets sikkerhetstjeneste (PST)</t>
  </si>
  <si>
    <t>SIVA - Selskapet for industrivekst SF</t>
  </si>
  <si>
    <t>NA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</si>
  <si>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</t>
  </si>
  <si>
    <t>Punchout</t>
  </si>
  <si>
    <t>Netshop</t>
  </si>
  <si>
    <t>Direktoratet for internasjonalisering og kvalitetsutvikling i høgare utdanning (Diku)</t>
  </si>
  <si>
    <t>EHF katalog</t>
  </si>
  <si>
    <t>Eldreombudet</t>
  </si>
  <si>
    <t>Direktoratet for E-helse</t>
  </si>
  <si>
    <t>Dagens leverandør (Lyreco/Norengros/Maske</t>
  </si>
  <si>
    <t>Punch-out</t>
  </si>
  <si>
    <t>Web</t>
  </si>
  <si>
    <t>Punch-out/Katalog</t>
  </si>
  <si>
    <t>Katalog</t>
  </si>
  <si>
    <t>Norsk lyd- og blindeskriftbibliotek</t>
  </si>
  <si>
    <t/>
  </si>
  <si>
    <t>Column1</t>
  </si>
  <si>
    <t xml:space="preserve"> </t>
  </si>
  <si>
    <t>Leverandørs nettbutikk</t>
  </si>
  <si>
    <t>Punch out</t>
  </si>
  <si>
    <t>Statsforvalteren i Østfold, Buskerud, Oslo og Akershus</t>
  </si>
  <si>
    <t>Entur AS</t>
  </si>
  <si>
    <t>Direktoratet for eksportkontroll og sanksjoner (Deksa)</t>
  </si>
  <si>
    <t>Garantikassen for fiskere</t>
  </si>
  <si>
    <t>Andre opplysninger</t>
  </si>
  <si>
    <t>Innkjøps-samarbeid</t>
  </si>
  <si>
    <t>Tiltredelsesdato 13.09.2026</t>
  </si>
  <si>
    <t>Maritim pensjonskasse</t>
  </si>
  <si>
    <t>Arbeids- og inkluderingsdepartementet</t>
  </si>
  <si>
    <t>Arbeids- og velferdsetaten (Nav)</t>
  </si>
  <si>
    <t>Arbeidstilsynet</t>
  </si>
  <si>
    <t>AS Den Nationale Scene (DNS)</t>
  </si>
  <si>
    <t xml:space="preserve">Barne- og familiedepartementet </t>
  </si>
  <si>
    <t>Barne-, ungdoms- og familiedirektoratet (Bufdir)</t>
  </si>
  <si>
    <t>Barneverns- og helsenemda</t>
  </si>
  <si>
    <t>Registerenheten i Brønnøysund (Brønnøysundregistrene)</t>
  </si>
  <si>
    <t>Direktoratet for medisinske produkter</t>
  </si>
  <si>
    <t xml:space="preserve">Havindustritilsynet </t>
  </si>
  <si>
    <t xml:space="preserve">Kulturdirektoratet </t>
  </si>
  <si>
    <t>Norges grønne fagskole (VEA)</t>
  </si>
  <si>
    <t>Norges handelshøyskole</t>
  </si>
  <si>
    <t>Norsk akkreditering</t>
  </si>
  <si>
    <t>Norsk kulturminnefond</t>
  </si>
  <si>
    <t>Norsk nukleær dekommisjonering</t>
  </si>
  <si>
    <t>Direktoratet for romvirksomhet</t>
  </si>
  <si>
    <t>Norsk utenrikspolitisk institutt (NUPI)</t>
  </si>
  <si>
    <t>Norske tog AS</t>
  </si>
  <si>
    <t>Politiets fellestjenester (PFT)</t>
  </si>
  <si>
    <t>SIKT - Kunnskapssektorens tjenesteleverandør</t>
  </si>
  <si>
    <t>Sokkeldirektoratet</t>
  </si>
  <si>
    <t>Sysselmesteren på Svalbard</t>
  </si>
  <si>
    <t>Sørsamisk kunnskapspark</t>
  </si>
  <si>
    <t>Advokattilsynet</t>
  </si>
  <si>
    <t>Eksportfinansiering Norge (Eksfin)</t>
  </si>
  <si>
    <t>Norsk Helsenett SF</t>
  </si>
  <si>
    <t xml:space="preserve">Oppdragsgivers navn </t>
  </si>
  <si>
    <t>Statens graderte plattformtjenester</t>
  </si>
  <si>
    <t>Tiltredelsesdato 09.12.2029</t>
  </si>
  <si>
    <t>Forsvarshistorisk museum</t>
  </si>
  <si>
    <t>Tiltredelsesdato: 09.12.2029</t>
  </si>
  <si>
    <t xml:space="preserve">Forsvarets forskningsinstitutt </t>
  </si>
  <si>
    <t>Pasient- og brukerombudet</t>
  </si>
  <si>
    <t>Direktoratet for høyere utdanning og kompetanse (HK-dir)</t>
  </si>
  <si>
    <t>Direktoratet for mineralforvaltning med Bergmesteren for Svalbard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</si>
</sst>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scheme val="minor"/>
    </font>
    <font>
      <sz val="11"/>
      <color rgb="FF24242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D9E1F2"/>
        <bgColor rgb="FF00000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 style="thin">
        <color theme="4" tint="0.3999755851924192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3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6" fillId="0" borderId="2" xfId="0" applyFont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wrapText="1"/>
    </xf>
    <xf numFmtId="0" fontId="6" fillId="2" borderId="2" xfId="0" applyFont="1" applyFill="1" applyBorder="1"/>
    <xf numFmtId="0" fontId="6" fillId="2" borderId="3" xfId="0" applyFont="1" applyFill="1" applyBorder="1" applyAlignment="1">
      <alignment horizontal="left"/>
    </xf>
    <xf numFmtId="0" fontId="8" fillId="3" borderId="4" xfId="0" applyFont="1" applyFill="1" applyBorder="1" applyAlignment="1">
      <alignment wrapText="1"/>
    </xf>
    <xf numFmtId="0" fontId="8" fillId="3" borderId="6" xfId="0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8" fillId="3" borderId="7" xfId="0" applyFont="1" applyFill="1" applyBorder="1" applyAlignment="1">
      <alignment wrapText="1"/>
    </xf>
    <xf numFmtId="0" fontId="6" fillId="2" borderId="6" xfId="0" applyFont="1" applyFill="1" applyBorder="1"/>
    <xf numFmtId="0" fontId="6" fillId="2" borderId="1" xfId="0" applyFont="1" applyFill="1" applyBorder="1" applyAlignment="1">
      <alignment horizontal="left" wrapText="1"/>
    </xf>
    <xf numFmtId="0" fontId="6" fillId="2" borderId="7" xfId="0" applyFont="1" applyFill="1" applyBorder="1" applyAlignment="1">
      <alignment horizontal="left"/>
    </xf>
    <xf numFmtId="0" fontId="6" fillId="0" borderId="6" xfId="0" applyFont="1" applyBorder="1"/>
    <xf numFmtId="0" fontId="6" fillId="0" borderId="1" xfId="0" applyFont="1" applyBorder="1"/>
    <xf numFmtId="0" fontId="6" fillId="0" borderId="1" xfId="0" applyFont="1" applyBorder="1" applyAlignment="1">
      <alignment horizontal="left" wrapText="1"/>
    </xf>
    <xf numFmtId="0" fontId="6" fillId="0" borderId="7" xfId="0" applyFont="1" applyBorder="1" applyAlignment="1">
      <alignment horizontal="left"/>
    </xf>
    <xf numFmtId="0" fontId="6" fillId="2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2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6" fillId="2" borderId="5" xfId="0" applyFont="1" applyFill="1" applyBorder="1"/>
    <xf numFmtId="0" fontId="8" fillId="3" borderId="8" xfId="0" applyFont="1" applyFill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9" xfId="0" applyFont="1" applyBorder="1" applyAlignment="1">
      <alignment horizontal="left" wrapText="1"/>
    </xf>
    <xf numFmtId="0" fontId="0" fillId="0" borderId="9" xfId="0" applyBorder="1" applyAlignment="1">
      <alignment wrapText="1"/>
    </xf>
    <xf numFmtId="0" fontId="0" fillId="0" borderId="9" xfId="0" applyBorder="1"/>
    <xf numFmtId="0" fontId="0" fillId="0" borderId="9" xfId="0" applyBorder="1" applyAlignment="1">
      <alignment horizontal="left" wrapText="1"/>
    </xf>
    <xf numFmtId="0" fontId="0" fillId="0" borderId="9" xfId="1" applyNumberFormat="1" applyFont="1" applyBorder="1" applyAlignment="1">
      <alignment horizontal="left"/>
    </xf>
    <xf numFmtId="0" fontId="4" fillId="0" borderId="9" xfId="0" applyFont="1" applyBorder="1"/>
    <xf numFmtId="0" fontId="0" fillId="0" borderId="9" xfId="0" applyBorder="1" applyAlignment="1">
      <alignment horizontal="left"/>
    </xf>
    <xf numFmtId="0" fontId="5" fillId="0" borderId="9" xfId="0" applyFont="1" applyBorder="1" applyAlignment="1">
      <alignment horizontal="left"/>
    </xf>
    <xf numFmtId="0" fontId="9" fillId="0" borderId="9" xfId="0" applyFont="1" applyBorder="1"/>
    <xf numFmtId="0" fontId="5" fillId="0" borderId="9" xfId="0" applyFont="1" applyBorder="1"/>
    <xf numFmtId="1" fontId="0" fillId="0" borderId="9" xfId="0" applyNumberFormat="1" applyBorder="1" applyAlignment="1">
      <alignment horizontal="left"/>
    </xf>
    <xf numFmtId="1" fontId="0" fillId="0" borderId="9" xfId="1" applyNumberFormat="1" applyFont="1" applyBorder="1" applyAlignment="1">
      <alignment horizontal="left"/>
    </xf>
    <xf numFmtId="1" fontId="5" fillId="0" borderId="9" xfId="0" applyNumberFormat="1" applyFont="1" applyBorder="1" applyAlignment="1">
      <alignment horizontal="left"/>
    </xf>
    <xf numFmtId="0" fontId="3" fillId="0" borderId="9" xfId="0" applyFont="1" applyBorder="1"/>
    <xf numFmtId="1" fontId="10" fillId="0" borderId="9" xfId="0" applyNumberFormat="1" applyFont="1" applyBorder="1" applyAlignment="1">
      <alignment horizontal="left"/>
    </xf>
    <xf numFmtId="2" fontId="0" fillId="0" borderId="0" xfId="0" applyNumberFormat="1"/>
    <xf numFmtId="2" fontId="3" fillId="0" borderId="0" xfId="0" applyNumberFormat="1" applyFont="1"/>
    <xf numFmtId="2" fontId="5" fillId="0" borderId="0" xfId="0" applyNumberFormat="1" applyFont="1"/>
    <xf numFmtId="1" fontId="2" fillId="0" borderId="9" xfId="0" applyNumberFormat="1" applyFont="1" applyBorder="1" applyAlignment="1">
      <alignment horizontal="left" wrapText="1"/>
    </xf>
    <xf numFmtId="1" fontId="0" fillId="0" borderId="0" xfId="0" applyNumberFormat="1" applyAlignment="1">
      <alignment horizontal="left"/>
    </xf>
    <xf numFmtId="1" fontId="0" fillId="4" borderId="9" xfId="0" applyNumberFormat="1" applyFill="1" applyBorder="1" applyAlignment="1">
      <alignment horizontal="left"/>
    </xf>
    <xf numFmtId="0" fontId="0" fillId="4" borderId="9" xfId="1" applyNumberFormat="1" applyFont="1" applyFill="1" applyBorder="1" applyAlignment="1">
      <alignment horizontal="left"/>
    </xf>
    <xf numFmtId="1" fontId="0" fillId="4" borderId="9" xfId="1" applyNumberFormat="1" applyFont="1" applyFill="1" applyBorder="1" applyAlignment="1">
      <alignment horizontal="left"/>
    </xf>
  </cellXfs>
  <cellStyles count="2">
    <cellStyle name="Komma" xfId="1" builtinId="3"/>
    <cellStyle name="Normal" xfId="0" builtinId="0"/>
  </cellStyles>
  <dxfs count="2"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000000"/>
          <bgColor rgb="FFD9E1F2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theme="4" tint="0.39997558519241921"/>
        </left>
        <right style="thin">
          <color theme="4" tint="0.39997558519241921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4868644-14AB-43EE-9F72-0AA1077944A6}" name="Table2" displayName="Table2" ref="A1:G187" totalsRowShown="0" headerRowDxfId="1">
  <autoFilter ref="A1:G187" xr:uid="{14868644-14AB-43EE-9F72-0AA1077944A6}"/>
  <tableColumns count="7">
    <tableColumn id="1" xr3:uid="{C898E519-4714-4CB4-8A4B-EC845BDBAD93}" name="Dagens leverandør (Lyreco/Norengros/Maske"/>
    <tableColumn id="2" xr3:uid="{741693DC-06C3-4A65-B03D-18DD9F038DC9}" name="Innkjøpssamarbeid"/>
    <tableColumn id="3" xr3:uid="{3A0E58DC-3183-4C11-B85C-F6358E291394}" name="Organisasjons-nummer"/>
    <tableColumn id="4" xr3:uid="{C80EB7C1-9F00-4C8B-990F-601A1898C681}" name="Oppdragsgivers navn"/>
    <tableColumn id="5" xr3:uid="{20E190E5-8C99-43A5-84AE-155C2D28F1EF}" name="Foretrukne bestillingsmetode pr november 2024"/>
    <tableColumn id="6" xr3:uid="{F7F6A174-89B8-442C-B950-9379427CA141}" name="Antall leverings-steder (2024)"/>
    <tableColumn id="7" xr3:uid="{9CE295DB-670F-4153-8483-CB4C34BA521D}" name="Column1" dataDxfId="0">
      <calculatedColumnFormula>_xlfn.XLOOKUP(Table2[[#This Row],[Organisasjons-nummer]],Oppdragsgivere!$B$2:$B$183,Oppdragsgivere!$B$2:$B$183)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94"/>
  <sheetViews>
    <sheetView tabSelected="1" zoomScale="120" zoomScaleNormal="120" workbookViewId="0">
      <selection activeCell="L12" sqref="L12"/>
    </sheetView>
  </sheetViews>
  <sheetFormatPr baseColWidth="10" defaultColWidth="9.140625" defaultRowHeight="15" x14ac:dyDescent="0.25"/>
  <cols>
    <col min="1" max="1" width="11.140625" customWidth="1"/>
    <col min="2" max="2" width="13.85546875" style="51" customWidth="1"/>
    <col min="3" max="3" width="49.140625" style="1" bestFit="1" customWidth="1"/>
    <col min="4" max="4" width="13.140625" style="2" bestFit="1" customWidth="1"/>
    <col min="5" max="5" width="21.85546875" style="2" bestFit="1" customWidth="1"/>
    <col min="6" max="6" width="14.85546875" style="2" bestFit="1" customWidth="1"/>
    <col min="7" max="7" width="36" customWidth="1"/>
    <col min="11" max="11" width="16.85546875" style="47" customWidth="1"/>
  </cols>
  <sheetData>
    <row r="1" spans="1:22" ht="45" x14ac:dyDescent="0.25">
      <c r="A1" s="31" t="s">
        <v>224</v>
      </c>
      <c r="B1" s="50" t="s">
        <v>113</v>
      </c>
      <c r="C1" s="31" t="s">
        <v>254</v>
      </c>
      <c r="D1" s="32" t="s">
        <v>193</v>
      </c>
      <c r="E1" s="32" t="s">
        <v>195</v>
      </c>
      <c r="F1" s="32" t="s">
        <v>194</v>
      </c>
      <c r="G1" s="32" t="s">
        <v>223</v>
      </c>
    </row>
    <row r="2" spans="1:22" x14ac:dyDescent="0.25">
      <c r="A2" s="33" t="s">
        <v>94</v>
      </c>
      <c r="B2" s="42">
        <v>983887457</v>
      </c>
      <c r="C2" s="35" t="s">
        <v>227</v>
      </c>
      <c r="D2" s="43">
        <v>232</v>
      </c>
      <c r="E2" s="36" t="s">
        <v>218</v>
      </c>
      <c r="F2" s="36">
        <v>1</v>
      </c>
      <c r="G2" s="34"/>
    </row>
    <row r="3" spans="1:22" x14ac:dyDescent="0.25">
      <c r="A3" s="34"/>
      <c r="B3" s="42">
        <v>889640782</v>
      </c>
      <c r="C3" s="35" t="s">
        <v>228</v>
      </c>
      <c r="D3" s="43">
        <v>14221</v>
      </c>
      <c r="E3" s="36" t="s">
        <v>218</v>
      </c>
      <c r="F3" s="36">
        <v>473</v>
      </c>
      <c r="G3" s="34"/>
    </row>
    <row r="4" spans="1:22" x14ac:dyDescent="0.25">
      <c r="A4" s="33"/>
      <c r="B4" s="42">
        <v>971525681</v>
      </c>
      <c r="C4" s="35" t="s">
        <v>1</v>
      </c>
      <c r="D4" s="43">
        <v>4</v>
      </c>
      <c r="E4" s="36" t="s">
        <v>217</v>
      </c>
      <c r="F4" s="36">
        <v>5</v>
      </c>
      <c r="G4" s="34"/>
    </row>
    <row r="5" spans="1:22" x14ac:dyDescent="0.25">
      <c r="A5" s="33"/>
      <c r="B5" s="42">
        <v>974761211</v>
      </c>
      <c r="C5" s="35" t="s">
        <v>229</v>
      </c>
      <c r="D5" s="43">
        <v>715</v>
      </c>
      <c r="E5" s="36" t="s">
        <v>218</v>
      </c>
      <c r="F5" s="36">
        <v>25</v>
      </c>
      <c r="G5" s="34"/>
    </row>
    <row r="6" spans="1:22" x14ac:dyDescent="0.25">
      <c r="A6" s="33"/>
      <c r="B6" s="42">
        <v>971526378</v>
      </c>
      <c r="C6" s="35" t="s">
        <v>123</v>
      </c>
      <c r="D6" s="43">
        <v>179</v>
      </c>
      <c r="E6" s="36" t="s">
        <v>217</v>
      </c>
      <c r="F6" s="36">
        <v>3</v>
      </c>
      <c r="G6" s="34"/>
    </row>
    <row r="7" spans="1:22" x14ac:dyDescent="0.25">
      <c r="A7" s="33"/>
      <c r="B7" s="42">
        <v>961181399</v>
      </c>
      <c r="C7" s="35" t="s">
        <v>2</v>
      </c>
      <c r="D7" s="43">
        <v>324</v>
      </c>
      <c r="E7" s="36" t="s">
        <v>217</v>
      </c>
      <c r="F7" s="36">
        <v>15</v>
      </c>
      <c r="G7" s="34"/>
    </row>
    <row r="8" spans="1:22" x14ac:dyDescent="0.25">
      <c r="A8" s="34"/>
      <c r="B8" s="42">
        <v>919666102</v>
      </c>
      <c r="C8" s="35" t="s">
        <v>120</v>
      </c>
      <c r="D8" s="43">
        <v>37</v>
      </c>
      <c r="E8" s="36" t="s">
        <v>217</v>
      </c>
      <c r="F8" s="36">
        <v>1</v>
      </c>
      <c r="G8" s="34"/>
    </row>
    <row r="9" spans="1:22" x14ac:dyDescent="0.25">
      <c r="A9" s="34"/>
      <c r="B9" s="46">
        <v>811167452</v>
      </c>
      <c r="C9" s="35" t="s">
        <v>230</v>
      </c>
      <c r="D9" s="42">
        <v>150</v>
      </c>
      <c r="E9" s="38" t="s">
        <v>217</v>
      </c>
      <c r="F9" s="38">
        <v>2</v>
      </c>
      <c r="G9" s="34"/>
    </row>
    <row r="10" spans="1:22" x14ac:dyDescent="0.25">
      <c r="A10" s="33" t="s">
        <v>94</v>
      </c>
      <c r="B10" s="42">
        <v>972417793</v>
      </c>
      <c r="C10" s="35" t="s">
        <v>231</v>
      </c>
      <c r="D10" s="43">
        <v>143</v>
      </c>
      <c r="E10" s="36" t="s">
        <v>218</v>
      </c>
      <c r="F10" s="36">
        <v>1</v>
      </c>
      <c r="G10" s="34"/>
    </row>
    <row r="11" spans="1:22" x14ac:dyDescent="0.25">
      <c r="A11" s="33"/>
      <c r="B11" s="42">
        <v>986128433</v>
      </c>
      <c r="C11" s="35" t="s">
        <v>232</v>
      </c>
      <c r="D11" s="43">
        <v>4612</v>
      </c>
      <c r="E11" s="36" t="s">
        <v>218</v>
      </c>
      <c r="F11" s="36">
        <v>201</v>
      </c>
      <c r="G11" s="34"/>
    </row>
    <row r="12" spans="1:22" x14ac:dyDescent="0.25">
      <c r="A12" s="33"/>
      <c r="B12" s="42">
        <v>971527765</v>
      </c>
      <c r="C12" s="35" t="s">
        <v>3</v>
      </c>
      <c r="D12" s="43">
        <v>18</v>
      </c>
      <c r="E12" s="36" t="s">
        <v>218</v>
      </c>
      <c r="F12" s="36">
        <v>2</v>
      </c>
      <c r="G12" s="34"/>
    </row>
    <row r="13" spans="1:22" x14ac:dyDescent="0.25">
      <c r="A13" s="33"/>
      <c r="B13" s="42">
        <v>995710757</v>
      </c>
      <c r="C13" s="35" t="s">
        <v>233</v>
      </c>
      <c r="D13" s="43">
        <v>123</v>
      </c>
      <c r="E13" s="36" t="s">
        <v>205</v>
      </c>
      <c r="F13" s="36">
        <v>14</v>
      </c>
      <c r="G13" s="34"/>
    </row>
    <row r="14" spans="1:22" x14ac:dyDescent="0.25">
      <c r="A14" s="33" t="s">
        <v>95</v>
      </c>
      <c r="B14" s="42">
        <v>980633446</v>
      </c>
      <c r="C14" s="35" t="s">
        <v>107</v>
      </c>
      <c r="D14" s="43">
        <v>8</v>
      </c>
      <c r="E14" s="36" t="s">
        <v>205</v>
      </c>
      <c r="F14" s="36">
        <v>1</v>
      </c>
      <c r="G14" s="34"/>
    </row>
    <row r="15" spans="1:22" ht="30" x14ac:dyDescent="0.25">
      <c r="A15" s="33"/>
      <c r="B15" s="42">
        <v>974760673</v>
      </c>
      <c r="C15" s="35" t="s">
        <v>234</v>
      </c>
      <c r="D15" s="43">
        <v>457</v>
      </c>
      <c r="E15" s="36" t="s">
        <v>217</v>
      </c>
      <c r="F15" s="36">
        <v>4</v>
      </c>
      <c r="G15" s="34"/>
      <c r="V15" t="s">
        <v>201</v>
      </c>
    </row>
    <row r="16" spans="1:22" x14ac:dyDescent="0.25">
      <c r="A16" s="34"/>
      <c r="B16" s="42">
        <v>925775908</v>
      </c>
      <c r="C16" s="35" t="s">
        <v>121</v>
      </c>
      <c r="D16" s="43">
        <v>6</v>
      </c>
      <c r="E16" s="36" t="s">
        <v>217</v>
      </c>
      <c r="F16" s="36">
        <v>0</v>
      </c>
      <c r="G16" s="34"/>
    </row>
    <row r="17" spans="1:7" x14ac:dyDescent="0.25">
      <c r="A17" s="33"/>
      <c r="B17" s="42">
        <v>974761467</v>
      </c>
      <c r="C17" s="35" t="s">
        <v>4</v>
      </c>
      <c r="D17" s="43">
        <v>63</v>
      </c>
      <c r="E17" s="36" t="s">
        <v>217</v>
      </c>
      <c r="F17" s="36">
        <v>5</v>
      </c>
      <c r="G17" s="34"/>
    </row>
    <row r="18" spans="1:7" x14ac:dyDescent="0.25">
      <c r="A18" s="33"/>
      <c r="B18" s="42">
        <v>999148603</v>
      </c>
      <c r="C18" s="35" t="s">
        <v>5</v>
      </c>
      <c r="D18" s="43">
        <v>12</v>
      </c>
      <c r="E18" s="36" t="s">
        <v>217</v>
      </c>
      <c r="F18" s="36">
        <v>1</v>
      </c>
      <c r="G18" s="34"/>
    </row>
    <row r="19" spans="1:7" ht="30" x14ac:dyDescent="0.25">
      <c r="A19" s="33"/>
      <c r="B19" s="42">
        <v>971578807</v>
      </c>
      <c r="C19" s="35" t="s">
        <v>6</v>
      </c>
      <c r="D19" s="43">
        <v>108</v>
      </c>
      <c r="E19" s="36" t="s">
        <v>217</v>
      </c>
      <c r="F19" s="36">
        <v>2</v>
      </c>
      <c r="G19" s="34"/>
    </row>
    <row r="20" spans="1:7" x14ac:dyDescent="0.25">
      <c r="A20" s="33"/>
      <c r="B20" s="42">
        <v>920201598</v>
      </c>
      <c r="C20" s="35" t="s">
        <v>7</v>
      </c>
      <c r="D20" s="43">
        <v>575</v>
      </c>
      <c r="E20" s="36" t="s">
        <v>217</v>
      </c>
      <c r="F20" s="36">
        <v>1</v>
      </c>
      <c r="G20" s="34"/>
    </row>
    <row r="21" spans="1:7" x14ac:dyDescent="0.25">
      <c r="A21" s="37" t="s">
        <v>94</v>
      </c>
      <c r="B21" s="42">
        <v>932931311</v>
      </c>
      <c r="C21" s="35" t="s">
        <v>163</v>
      </c>
      <c r="D21" s="42">
        <v>250</v>
      </c>
      <c r="E21" s="36" t="s">
        <v>200</v>
      </c>
      <c r="F21" s="36" t="s">
        <v>200</v>
      </c>
      <c r="G21" s="34"/>
    </row>
    <row r="22" spans="1:7" ht="30" x14ac:dyDescent="0.25">
      <c r="A22" s="33" t="s">
        <v>94</v>
      </c>
      <c r="B22" s="42">
        <v>974761424</v>
      </c>
      <c r="C22" s="35" t="s">
        <v>80</v>
      </c>
      <c r="D22" s="43">
        <v>690</v>
      </c>
      <c r="E22" s="36" t="s">
        <v>218</v>
      </c>
      <c r="F22" s="36">
        <v>48</v>
      </c>
      <c r="G22" s="34"/>
    </row>
    <row r="23" spans="1:7" x14ac:dyDescent="0.25">
      <c r="A23" s="34" t="s">
        <v>94</v>
      </c>
      <c r="B23" s="42">
        <v>932384469</v>
      </c>
      <c r="C23" s="35" t="s">
        <v>196</v>
      </c>
      <c r="D23" s="42">
        <v>177</v>
      </c>
      <c r="E23" s="36" t="s">
        <v>218</v>
      </c>
      <c r="F23" s="36">
        <v>1</v>
      </c>
      <c r="G23" s="34"/>
    </row>
    <row r="24" spans="1:7" x14ac:dyDescent="0.25">
      <c r="A24" s="33"/>
      <c r="B24" s="42">
        <v>991825827</v>
      </c>
      <c r="C24" s="35" t="s">
        <v>125</v>
      </c>
      <c r="D24" s="43">
        <v>384</v>
      </c>
      <c r="E24" s="36" t="s">
        <v>217</v>
      </c>
      <c r="F24" s="36">
        <v>3</v>
      </c>
      <c r="G24" s="34"/>
    </row>
    <row r="25" spans="1:7" x14ac:dyDescent="0.25">
      <c r="A25" s="33"/>
      <c r="B25" s="42">
        <v>974760223</v>
      </c>
      <c r="C25" s="35" t="s">
        <v>8</v>
      </c>
      <c r="D25" s="43">
        <v>87</v>
      </c>
      <c r="E25" s="36" t="s">
        <v>217</v>
      </c>
      <c r="F25" s="36">
        <v>1</v>
      </c>
      <c r="G25" s="34"/>
    </row>
    <row r="26" spans="1:7" ht="30" x14ac:dyDescent="0.25">
      <c r="A26" s="34"/>
      <c r="B26" s="42">
        <v>933024091</v>
      </c>
      <c r="C26" s="35" t="s">
        <v>221</v>
      </c>
      <c r="D26" s="42">
        <v>36</v>
      </c>
      <c r="E26" s="36" t="s">
        <v>217</v>
      </c>
      <c r="F26" s="38">
        <v>1</v>
      </c>
      <c r="G26" s="34"/>
    </row>
    <row r="27" spans="1:7" x14ac:dyDescent="0.25">
      <c r="A27" s="33"/>
      <c r="B27" s="42">
        <v>986252932</v>
      </c>
      <c r="C27" s="35" t="s">
        <v>165</v>
      </c>
      <c r="D27" s="43">
        <v>828</v>
      </c>
      <c r="E27" s="36" t="s">
        <v>217</v>
      </c>
      <c r="F27" s="36">
        <v>5</v>
      </c>
      <c r="G27" s="34"/>
    </row>
    <row r="28" spans="1:7" ht="30" x14ac:dyDescent="0.25">
      <c r="A28" s="33"/>
      <c r="B28" s="42">
        <v>974788985</v>
      </c>
      <c r="C28" s="35" t="s">
        <v>261</v>
      </c>
      <c r="D28" s="43">
        <v>483</v>
      </c>
      <c r="E28" s="36" t="s">
        <v>217</v>
      </c>
      <c r="F28" s="36">
        <v>4</v>
      </c>
      <c r="G28" s="34"/>
    </row>
    <row r="29" spans="1:7" x14ac:dyDescent="0.25">
      <c r="A29" s="33" t="s">
        <v>95</v>
      </c>
      <c r="B29" s="42">
        <v>974761122</v>
      </c>
      <c r="C29" s="35" t="s">
        <v>235</v>
      </c>
      <c r="D29" s="43">
        <v>369</v>
      </c>
      <c r="E29" s="36" t="s">
        <v>205</v>
      </c>
      <c r="F29" s="36">
        <v>1</v>
      </c>
      <c r="G29" s="34"/>
    </row>
    <row r="30" spans="1:7" ht="30" x14ac:dyDescent="0.25">
      <c r="A30" s="33"/>
      <c r="B30" s="42">
        <v>974760282</v>
      </c>
      <c r="C30" s="35" t="s">
        <v>262</v>
      </c>
      <c r="D30" s="43">
        <v>47</v>
      </c>
      <c r="E30" s="36" t="s">
        <v>217</v>
      </c>
      <c r="F30" s="36">
        <v>1</v>
      </c>
      <c r="G30" s="34"/>
    </row>
    <row r="31" spans="1:7" x14ac:dyDescent="0.25">
      <c r="A31" s="33"/>
      <c r="B31" s="42">
        <v>886028482</v>
      </c>
      <c r="C31" s="35" t="s">
        <v>243</v>
      </c>
      <c r="D31" s="43">
        <v>49</v>
      </c>
      <c r="E31" s="36" t="s">
        <v>218</v>
      </c>
      <c r="F31" s="36">
        <v>2</v>
      </c>
      <c r="G31" s="34"/>
    </row>
    <row r="32" spans="1:7" ht="30" x14ac:dyDescent="0.25">
      <c r="A32" s="33"/>
      <c r="B32" s="42">
        <v>974760983</v>
      </c>
      <c r="C32" s="35" t="s">
        <v>10</v>
      </c>
      <c r="D32" s="43">
        <v>694</v>
      </c>
      <c r="E32" s="36" t="s">
        <v>217</v>
      </c>
      <c r="F32" s="36">
        <v>29</v>
      </c>
      <c r="G32" s="34"/>
    </row>
    <row r="33" spans="1:13" x14ac:dyDescent="0.25">
      <c r="A33" s="33" t="s">
        <v>95</v>
      </c>
      <c r="B33" s="42">
        <v>867668292</v>
      </c>
      <c r="C33" s="35" t="s">
        <v>126</v>
      </c>
      <c r="D33" s="43">
        <v>148</v>
      </c>
      <c r="E33" s="36" t="s">
        <v>205</v>
      </c>
      <c r="F33" s="36">
        <v>1</v>
      </c>
      <c r="G33" s="34"/>
    </row>
    <row r="34" spans="1:13" x14ac:dyDescent="0.25">
      <c r="A34" s="33"/>
      <c r="B34" s="42">
        <v>971277882</v>
      </c>
      <c r="C34" s="35" t="s">
        <v>11</v>
      </c>
      <c r="D34" s="43">
        <v>294</v>
      </c>
      <c r="E34" s="36" t="s">
        <v>217</v>
      </c>
      <c r="F34" s="36">
        <v>1</v>
      </c>
      <c r="G34" s="34"/>
    </row>
    <row r="35" spans="1:13" x14ac:dyDescent="0.25">
      <c r="A35" s="33"/>
      <c r="B35" s="42">
        <v>988681954</v>
      </c>
      <c r="C35" s="35" t="s">
        <v>12</v>
      </c>
      <c r="D35" s="43">
        <v>21</v>
      </c>
      <c r="E35" s="36" t="s">
        <v>217</v>
      </c>
      <c r="F35" s="36">
        <v>1</v>
      </c>
      <c r="G35" s="34"/>
    </row>
    <row r="36" spans="1:13" x14ac:dyDescent="0.25">
      <c r="A36" s="33"/>
      <c r="B36" s="42">
        <v>984195796</v>
      </c>
      <c r="C36" s="35" t="s">
        <v>81</v>
      </c>
      <c r="D36" s="43">
        <v>2001</v>
      </c>
      <c r="E36" s="36" t="s">
        <v>217</v>
      </c>
      <c r="F36" s="36">
        <v>100</v>
      </c>
      <c r="G36" s="34"/>
    </row>
    <row r="37" spans="1:13" s="3" customFormat="1" x14ac:dyDescent="0.25">
      <c r="A37" s="33"/>
      <c r="B37" s="42">
        <v>974760908</v>
      </c>
      <c r="C37" s="35" t="s">
        <v>252</v>
      </c>
      <c r="D37" s="43">
        <v>121</v>
      </c>
      <c r="E37" s="36" t="s">
        <v>217</v>
      </c>
      <c r="F37" s="36">
        <v>1</v>
      </c>
      <c r="G37" s="45"/>
      <c r="K37" s="48"/>
      <c r="M37"/>
    </row>
    <row r="38" spans="1:13" x14ac:dyDescent="0.25">
      <c r="A38" s="33" t="s">
        <v>94</v>
      </c>
      <c r="B38" s="42">
        <v>977161630</v>
      </c>
      <c r="C38" s="35" t="s">
        <v>177</v>
      </c>
      <c r="D38" s="43">
        <v>166</v>
      </c>
      <c r="E38" s="36" t="s">
        <v>218</v>
      </c>
      <c r="F38" s="36">
        <v>8</v>
      </c>
      <c r="G38" s="34"/>
    </row>
    <row r="39" spans="1:13" x14ac:dyDescent="0.25">
      <c r="A39" s="34"/>
      <c r="B39" s="42">
        <v>917422575</v>
      </c>
      <c r="C39" s="35" t="s">
        <v>220</v>
      </c>
      <c r="D39" s="42">
        <v>411</v>
      </c>
      <c r="E39" s="38" t="s">
        <v>217</v>
      </c>
      <c r="F39" s="38">
        <v>5</v>
      </c>
      <c r="G39" s="34"/>
    </row>
    <row r="40" spans="1:13" x14ac:dyDescent="0.25">
      <c r="A40" s="37"/>
      <c r="B40" s="42">
        <v>982110777</v>
      </c>
      <c r="C40" s="35" t="s">
        <v>192</v>
      </c>
      <c r="D40" s="43">
        <v>27</v>
      </c>
      <c r="E40" s="36" t="s">
        <v>217</v>
      </c>
      <c r="F40" s="39">
        <v>1</v>
      </c>
      <c r="G40" s="34"/>
    </row>
    <row r="41" spans="1:13" x14ac:dyDescent="0.25">
      <c r="A41" s="33" t="s">
        <v>94</v>
      </c>
      <c r="B41" s="42">
        <v>972417807</v>
      </c>
      <c r="C41" s="35" t="s">
        <v>96</v>
      </c>
      <c r="D41" s="43">
        <v>302</v>
      </c>
      <c r="E41" s="36" t="s">
        <v>218</v>
      </c>
      <c r="F41" s="36">
        <v>11</v>
      </c>
      <c r="G41" s="34"/>
    </row>
    <row r="42" spans="1:13" x14ac:dyDescent="0.25">
      <c r="A42" s="33"/>
      <c r="B42" s="42">
        <v>840747972</v>
      </c>
      <c r="C42" s="35" t="s">
        <v>13</v>
      </c>
      <c r="D42" s="43">
        <v>326</v>
      </c>
      <c r="E42" s="36" t="s">
        <v>217</v>
      </c>
      <c r="F42" s="36">
        <v>48</v>
      </c>
      <c r="G42" s="34"/>
    </row>
    <row r="43" spans="1:13" x14ac:dyDescent="0.25">
      <c r="A43" s="34"/>
      <c r="B43" s="42">
        <v>971203420</v>
      </c>
      <c r="C43" s="35" t="s">
        <v>118</v>
      </c>
      <c r="D43" s="43">
        <v>436</v>
      </c>
      <c r="E43" s="36" t="s">
        <v>217</v>
      </c>
      <c r="F43" s="36">
        <v>20</v>
      </c>
      <c r="G43" s="34"/>
    </row>
    <row r="44" spans="1:13" x14ac:dyDescent="0.25">
      <c r="A44" s="33" t="s">
        <v>95</v>
      </c>
      <c r="B44" s="42">
        <v>983744516</v>
      </c>
      <c r="C44" s="35" t="s">
        <v>108</v>
      </c>
      <c r="D44" s="43">
        <v>1179</v>
      </c>
      <c r="E44" s="36" t="s">
        <v>205</v>
      </c>
      <c r="F44" s="36">
        <v>28</v>
      </c>
      <c r="G44" s="34"/>
    </row>
    <row r="45" spans="1:13" x14ac:dyDescent="0.25">
      <c r="A45" s="33"/>
      <c r="B45" s="42">
        <v>871033382</v>
      </c>
      <c r="C45" s="35" t="s">
        <v>14</v>
      </c>
      <c r="D45" s="43">
        <v>82</v>
      </c>
      <c r="E45" s="36" t="s">
        <v>218</v>
      </c>
      <c r="F45" s="36">
        <v>1</v>
      </c>
      <c r="G45" s="34"/>
    </row>
    <row r="46" spans="1:13" x14ac:dyDescent="0.25">
      <c r="A46" s="33"/>
      <c r="B46" s="42">
        <v>974761335</v>
      </c>
      <c r="C46" s="35" t="s">
        <v>167</v>
      </c>
      <c r="D46" s="43">
        <v>144</v>
      </c>
      <c r="E46" s="36" t="s">
        <v>217</v>
      </c>
      <c r="F46" s="36">
        <v>3</v>
      </c>
      <c r="G46" s="34"/>
    </row>
    <row r="47" spans="1:13" x14ac:dyDescent="0.25">
      <c r="A47" s="33"/>
      <c r="B47" s="42">
        <v>989628011</v>
      </c>
      <c r="C47" s="35" t="s">
        <v>127</v>
      </c>
      <c r="D47" s="43">
        <v>9</v>
      </c>
      <c r="E47" s="36" t="s">
        <v>217</v>
      </c>
      <c r="F47" s="36">
        <v>1</v>
      </c>
      <c r="G47" s="34"/>
    </row>
    <row r="48" spans="1:13" x14ac:dyDescent="0.25">
      <c r="A48" s="33"/>
      <c r="B48" s="42">
        <v>970963340</v>
      </c>
      <c r="C48" s="35" t="s">
        <v>259</v>
      </c>
      <c r="D48" s="43">
        <v>819</v>
      </c>
      <c r="E48" s="36" t="s">
        <v>217</v>
      </c>
      <c r="F48" s="36">
        <v>6</v>
      </c>
      <c r="G48" s="34" t="s">
        <v>258</v>
      </c>
    </row>
    <row r="49" spans="1:7" x14ac:dyDescent="0.25">
      <c r="A49" s="33"/>
      <c r="B49" s="42">
        <v>975950662</v>
      </c>
      <c r="C49" s="35" t="s">
        <v>82</v>
      </c>
      <c r="D49" s="43">
        <v>1762</v>
      </c>
      <c r="E49" s="36" t="s">
        <v>218</v>
      </c>
      <c r="F49" s="36">
        <v>175</v>
      </c>
      <c r="G49" s="34"/>
    </row>
    <row r="50" spans="1:7" x14ac:dyDescent="0.25">
      <c r="A50" s="33" t="s">
        <v>94</v>
      </c>
      <c r="B50" s="42">
        <v>972417823</v>
      </c>
      <c r="C50" s="35" t="s">
        <v>97</v>
      </c>
      <c r="D50" s="43">
        <v>466</v>
      </c>
      <c r="E50" s="36" t="s">
        <v>218</v>
      </c>
      <c r="F50" s="36">
        <v>3</v>
      </c>
      <c r="G50" s="34"/>
    </row>
    <row r="51" spans="1:7" x14ac:dyDescent="0.25">
      <c r="A51" s="33"/>
      <c r="B51" s="52">
        <v>833805002</v>
      </c>
      <c r="C51" s="35" t="s">
        <v>257</v>
      </c>
      <c r="D51" s="54">
        <v>100</v>
      </c>
      <c r="E51" s="36" t="s">
        <v>218</v>
      </c>
      <c r="F51" s="53">
        <v>9</v>
      </c>
      <c r="G51" s="34" t="s">
        <v>258</v>
      </c>
    </row>
    <row r="52" spans="1:7" x14ac:dyDescent="0.25">
      <c r="A52" s="34"/>
      <c r="B52" s="42">
        <v>974652382</v>
      </c>
      <c r="C52" s="35" t="s">
        <v>222</v>
      </c>
      <c r="D52" s="42">
        <v>16</v>
      </c>
      <c r="E52" s="38" t="s">
        <v>217</v>
      </c>
      <c r="F52" s="38">
        <v>1</v>
      </c>
      <c r="G52" s="34"/>
    </row>
    <row r="53" spans="1:7" x14ac:dyDescent="0.25">
      <c r="A53" s="33"/>
      <c r="B53" s="42">
        <v>971349077</v>
      </c>
      <c r="C53" s="35" t="s">
        <v>17</v>
      </c>
      <c r="D53" s="43">
        <v>1029</v>
      </c>
      <c r="E53" s="36" t="s">
        <v>218</v>
      </c>
      <c r="F53" s="36">
        <v>1</v>
      </c>
      <c r="G53" s="34"/>
    </row>
    <row r="54" spans="1:7" x14ac:dyDescent="0.25">
      <c r="A54" s="33"/>
      <c r="B54" s="42">
        <v>986174613</v>
      </c>
      <c r="C54" s="35" t="s">
        <v>236</v>
      </c>
      <c r="D54" s="43">
        <v>177</v>
      </c>
      <c r="E54" s="36" t="s">
        <v>218</v>
      </c>
      <c r="F54" s="36">
        <v>4</v>
      </c>
      <c r="G54" s="34"/>
    </row>
    <row r="55" spans="1:7" x14ac:dyDescent="0.25">
      <c r="A55" s="33" t="s">
        <v>95</v>
      </c>
      <c r="B55" s="42">
        <v>986965610</v>
      </c>
      <c r="C55" s="35" t="s">
        <v>109</v>
      </c>
      <c r="D55" s="43">
        <v>421</v>
      </c>
      <c r="E55" s="36" t="s">
        <v>218</v>
      </c>
      <c r="F55" s="36">
        <v>6</v>
      </c>
      <c r="G55" s="34"/>
    </row>
    <row r="56" spans="1:7" x14ac:dyDescent="0.25">
      <c r="A56" s="33" t="s">
        <v>94</v>
      </c>
      <c r="B56" s="42">
        <v>983887406</v>
      </c>
      <c r="C56" s="35" t="s">
        <v>98</v>
      </c>
      <c r="D56" s="43">
        <v>230</v>
      </c>
      <c r="E56" s="36" t="s">
        <v>218</v>
      </c>
      <c r="F56" s="36">
        <v>9</v>
      </c>
      <c r="G56" s="34"/>
    </row>
    <row r="57" spans="1:7" x14ac:dyDescent="0.25">
      <c r="A57" s="33" t="s">
        <v>95</v>
      </c>
      <c r="B57" s="42">
        <v>983544622</v>
      </c>
      <c r="C57" s="35" t="s">
        <v>260</v>
      </c>
      <c r="D57" s="43">
        <v>880</v>
      </c>
      <c r="E57" s="36" t="s">
        <v>205</v>
      </c>
      <c r="F57" s="36">
        <v>22</v>
      </c>
      <c r="G57" s="34"/>
    </row>
    <row r="58" spans="1:7" x14ac:dyDescent="0.25">
      <c r="A58" s="33"/>
      <c r="B58" s="42">
        <v>971390425</v>
      </c>
      <c r="C58" s="35" t="s">
        <v>119</v>
      </c>
      <c r="D58" s="43">
        <v>76</v>
      </c>
      <c r="E58" s="36" t="s">
        <v>217</v>
      </c>
      <c r="F58" s="36">
        <v>6</v>
      </c>
      <c r="G58" s="34"/>
    </row>
    <row r="59" spans="1:7" x14ac:dyDescent="0.25">
      <c r="A59" s="33"/>
      <c r="B59" s="42">
        <v>942114184</v>
      </c>
      <c r="C59" s="35" t="s">
        <v>18</v>
      </c>
      <c r="D59" s="43">
        <v>282</v>
      </c>
      <c r="E59" s="36" t="s">
        <v>217</v>
      </c>
      <c r="F59" s="36">
        <v>12</v>
      </c>
      <c r="G59" s="34"/>
    </row>
    <row r="60" spans="1:7" x14ac:dyDescent="0.25">
      <c r="A60" s="34"/>
      <c r="B60" s="42">
        <v>918108467</v>
      </c>
      <c r="C60" s="35" t="s">
        <v>139</v>
      </c>
      <c r="D60" s="43">
        <v>1261</v>
      </c>
      <c r="E60" s="36" t="s">
        <v>218</v>
      </c>
      <c r="F60" s="36">
        <v>25</v>
      </c>
      <c r="G60" s="34"/>
    </row>
    <row r="61" spans="1:7" x14ac:dyDescent="0.25">
      <c r="A61" s="33"/>
      <c r="B61" s="42">
        <v>971555483</v>
      </c>
      <c r="C61" s="35" t="s">
        <v>83</v>
      </c>
      <c r="D61" s="43">
        <v>271</v>
      </c>
      <c r="E61" s="36" t="s">
        <v>217</v>
      </c>
      <c r="F61" s="36">
        <v>2</v>
      </c>
      <c r="G61" s="34"/>
    </row>
    <row r="62" spans="1:7" x14ac:dyDescent="0.25">
      <c r="A62" s="33"/>
      <c r="B62" s="42">
        <v>971567376</v>
      </c>
      <c r="C62" s="35" t="s">
        <v>20</v>
      </c>
      <c r="D62" s="43">
        <v>682</v>
      </c>
      <c r="E62" s="36" t="s">
        <v>218</v>
      </c>
      <c r="F62" s="36">
        <v>7</v>
      </c>
      <c r="G62" s="34"/>
    </row>
    <row r="63" spans="1:7" x14ac:dyDescent="0.25">
      <c r="A63" s="33"/>
      <c r="B63" s="42">
        <v>974809672</v>
      </c>
      <c r="C63" s="35" t="s">
        <v>21</v>
      </c>
      <c r="D63" s="43">
        <v>391</v>
      </c>
      <c r="E63" s="36" t="s">
        <v>218</v>
      </c>
      <c r="F63" s="36">
        <v>6</v>
      </c>
      <c r="G63" s="34"/>
    </row>
    <row r="64" spans="1:7" x14ac:dyDescent="0.25">
      <c r="A64" s="33"/>
      <c r="B64" s="42">
        <v>917641404</v>
      </c>
      <c r="C64" s="35" t="s">
        <v>84</v>
      </c>
      <c r="D64" s="43">
        <v>1995</v>
      </c>
      <c r="E64" s="36" t="s">
        <v>218</v>
      </c>
      <c r="F64" s="36">
        <v>55</v>
      </c>
      <c r="G64" s="34"/>
    </row>
    <row r="65" spans="1:7" x14ac:dyDescent="0.25">
      <c r="A65" s="33"/>
      <c r="B65" s="42">
        <v>987879696</v>
      </c>
      <c r="C65" s="35" t="s">
        <v>22</v>
      </c>
      <c r="D65" s="43">
        <v>276</v>
      </c>
      <c r="E65" s="36" t="s">
        <v>217</v>
      </c>
      <c r="F65" s="36">
        <v>3</v>
      </c>
      <c r="G65" s="34"/>
    </row>
    <row r="66" spans="1:7" x14ac:dyDescent="0.25">
      <c r="A66" s="33"/>
      <c r="B66" s="42">
        <v>988820016</v>
      </c>
      <c r="C66" s="35" t="s">
        <v>23</v>
      </c>
      <c r="D66" s="43">
        <v>9</v>
      </c>
      <c r="E66" s="36" t="s">
        <v>200</v>
      </c>
      <c r="F66" s="36">
        <v>0</v>
      </c>
      <c r="G66" s="34"/>
    </row>
    <row r="67" spans="1:7" x14ac:dyDescent="0.25">
      <c r="A67" s="33"/>
      <c r="B67" s="42">
        <v>916810962</v>
      </c>
      <c r="C67" s="35" t="s">
        <v>24</v>
      </c>
      <c r="D67" s="43">
        <v>186</v>
      </c>
      <c r="E67" s="36" t="s">
        <v>217</v>
      </c>
      <c r="F67" s="36">
        <v>6</v>
      </c>
      <c r="G67" s="34"/>
    </row>
    <row r="68" spans="1:7" x14ac:dyDescent="0.25">
      <c r="A68" s="33"/>
      <c r="B68" s="42">
        <v>874761192</v>
      </c>
      <c r="C68" s="35" t="s">
        <v>25</v>
      </c>
      <c r="D68" s="43">
        <v>99</v>
      </c>
      <c r="E68" s="36" t="s">
        <v>217</v>
      </c>
      <c r="F68" s="36">
        <v>4</v>
      </c>
      <c r="G68" s="34"/>
    </row>
    <row r="69" spans="1:7" x14ac:dyDescent="0.25">
      <c r="A69" s="33" t="s">
        <v>94</v>
      </c>
      <c r="B69" s="42">
        <v>972417831</v>
      </c>
      <c r="C69" s="35" t="s">
        <v>99</v>
      </c>
      <c r="D69" s="43">
        <v>350</v>
      </c>
      <c r="E69" s="36" t="s">
        <v>218</v>
      </c>
      <c r="F69" s="36">
        <v>3</v>
      </c>
      <c r="G69" s="34"/>
    </row>
    <row r="70" spans="1:7" x14ac:dyDescent="0.25">
      <c r="A70" s="33"/>
      <c r="B70" s="42">
        <v>999205437</v>
      </c>
      <c r="C70" s="35" t="s">
        <v>26</v>
      </c>
      <c r="D70" s="43">
        <v>6</v>
      </c>
      <c r="E70" s="36" t="s">
        <v>217</v>
      </c>
      <c r="F70" s="36">
        <v>1</v>
      </c>
      <c r="G70" s="34"/>
    </row>
    <row r="71" spans="1:7" x14ac:dyDescent="0.25">
      <c r="A71" s="34"/>
      <c r="B71" s="42">
        <v>918195548</v>
      </c>
      <c r="C71" s="35" t="s">
        <v>140</v>
      </c>
      <c r="D71" s="43">
        <v>27</v>
      </c>
      <c r="E71" s="36" t="s">
        <v>217</v>
      </c>
      <c r="F71" s="36">
        <v>1</v>
      </c>
      <c r="G71" s="34"/>
    </row>
    <row r="72" spans="1:7" x14ac:dyDescent="0.25">
      <c r="A72" s="33" t="s">
        <v>94</v>
      </c>
      <c r="B72" s="42">
        <v>972417882</v>
      </c>
      <c r="C72" s="35" t="s">
        <v>100</v>
      </c>
      <c r="D72" s="43">
        <v>260</v>
      </c>
      <c r="E72" s="36" t="s">
        <v>218</v>
      </c>
      <c r="F72" s="36">
        <v>1</v>
      </c>
      <c r="G72" s="34"/>
    </row>
    <row r="73" spans="1:7" x14ac:dyDescent="0.25">
      <c r="A73" s="33"/>
      <c r="B73" s="42">
        <v>985847215</v>
      </c>
      <c r="C73" s="35" t="s">
        <v>27</v>
      </c>
      <c r="D73" s="43">
        <v>18</v>
      </c>
      <c r="E73" s="36" t="s">
        <v>217</v>
      </c>
      <c r="F73" s="36">
        <v>1</v>
      </c>
      <c r="G73" s="34"/>
    </row>
    <row r="74" spans="1:7" x14ac:dyDescent="0.25">
      <c r="A74" s="33" t="s">
        <v>94</v>
      </c>
      <c r="B74" s="42">
        <v>972417858</v>
      </c>
      <c r="C74" s="35" t="s">
        <v>170</v>
      </c>
      <c r="D74" s="43">
        <v>218</v>
      </c>
      <c r="E74" s="36" t="s">
        <v>218</v>
      </c>
      <c r="F74" s="36">
        <v>5</v>
      </c>
      <c r="G74" s="34"/>
    </row>
    <row r="75" spans="1:7" x14ac:dyDescent="0.25">
      <c r="A75" s="33"/>
      <c r="B75" s="42">
        <v>974761246</v>
      </c>
      <c r="C75" s="35" t="s">
        <v>28</v>
      </c>
      <c r="D75" s="43">
        <v>93</v>
      </c>
      <c r="E75" s="36" t="s">
        <v>205</v>
      </c>
      <c r="F75" s="36">
        <v>1</v>
      </c>
      <c r="G75" s="34"/>
    </row>
    <row r="76" spans="1:7" x14ac:dyDescent="0.25">
      <c r="A76" s="40"/>
      <c r="B76" s="44">
        <v>911830868</v>
      </c>
      <c r="C76" s="35" t="s">
        <v>171</v>
      </c>
      <c r="D76" s="44">
        <v>5000</v>
      </c>
      <c r="E76" s="39" t="s">
        <v>217</v>
      </c>
      <c r="F76" s="39">
        <v>97</v>
      </c>
      <c r="G76" s="34" t="s">
        <v>225</v>
      </c>
    </row>
    <row r="77" spans="1:7" x14ac:dyDescent="0.25">
      <c r="A77" s="33" t="s">
        <v>94</v>
      </c>
      <c r="B77" s="42">
        <v>972417866</v>
      </c>
      <c r="C77" s="35" t="s">
        <v>172</v>
      </c>
      <c r="D77" s="43">
        <v>154</v>
      </c>
      <c r="E77" s="36" t="s">
        <v>218</v>
      </c>
      <c r="F77" s="36">
        <v>1</v>
      </c>
      <c r="G77" s="34"/>
    </row>
    <row r="78" spans="1:7" x14ac:dyDescent="0.25">
      <c r="A78" s="33"/>
      <c r="B78" s="42">
        <v>971527412</v>
      </c>
      <c r="C78" s="35" t="s">
        <v>237</v>
      </c>
      <c r="D78" s="43">
        <v>139</v>
      </c>
      <c r="E78" s="36" t="s">
        <v>218</v>
      </c>
      <c r="F78" s="36">
        <v>3</v>
      </c>
      <c r="G78" s="34"/>
    </row>
    <row r="79" spans="1:7" x14ac:dyDescent="0.25">
      <c r="A79" s="33"/>
      <c r="B79" s="42">
        <v>974761114</v>
      </c>
      <c r="C79" s="35" t="s">
        <v>141</v>
      </c>
      <c r="D79" s="43">
        <v>40</v>
      </c>
      <c r="E79" s="36" t="s">
        <v>218</v>
      </c>
      <c r="F79" s="36">
        <v>1</v>
      </c>
      <c r="G79" s="34"/>
    </row>
    <row r="80" spans="1:7" x14ac:dyDescent="0.25">
      <c r="A80" s="33" t="s">
        <v>94</v>
      </c>
      <c r="B80" s="42">
        <v>872417842</v>
      </c>
      <c r="C80" s="35" t="s">
        <v>101</v>
      </c>
      <c r="D80" s="43">
        <v>292</v>
      </c>
      <c r="E80" s="36" t="s">
        <v>218</v>
      </c>
      <c r="F80" s="36">
        <v>1</v>
      </c>
      <c r="G80" s="34"/>
    </row>
    <row r="81" spans="1:7" x14ac:dyDescent="0.25">
      <c r="A81" s="33"/>
      <c r="B81" s="42">
        <v>974778998</v>
      </c>
      <c r="C81" s="35" t="s">
        <v>142</v>
      </c>
      <c r="D81" s="43">
        <v>25</v>
      </c>
      <c r="E81" s="36" t="s">
        <v>217</v>
      </c>
      <c r="F81" s="36">
        <v>1</v>
      </c>
      <c r="G81" s="34"/>
    </row>
    <row r="82" spans="1:7" x14ac:dyDescent="0.25">
      <c r="A82" s="33"/>
      <c r="B82" s="42">
        <v>977027233</v>
      </c>
      <c r="C82" s="35" t="s">
        <v>30</v>
      </c>
      <c r="D82" s="43">
        <v>214</v>
      </c>
      <c r="E82" s="36" t="s">
        <v>217</v>
      </c>
      <c r="F82" s="36">
        <v>3</v>
      </c>
      <c r="G82" s="34"/>
    </row>
    <row r="83" spans="1:7" x14ac:dyDescent="0.25">
      <c r="A83" s="33"/>
      <c r="B83" s="42">
        <v>874783242</v>
      </c>
      <c r="C83" s="35" t="s">
        <v>85</v>
      </c>
      <c r="D83" s="43">
        <v>977</v>
      </c>
      <c r="E83" s="36" t="s">
        <v>218</v>
      </c>
      <c r="F83" s="36">
        <v>71</v>
      </c>
      <c r="G83" s="34"/>
    </row>
    <row r="84" spans="1:7" x14ac:dyDescent="0.25">
      <c r="A84" s="33" t="s">
        <v>94</v>
      </c>
      <c r="B84" s="42">
        <v>972417874</v>
      </c>
      <c r="C84" s="35" t="s">
        <v>102</v>
      </c>
      <c r="D84" s="43">
        <v>121</v>
      </c>
      <c r="E84" s="36" t="s">
        <v>218</v>
      </c>
      <c r="F84" s="36">
        <v>1</v>
      </c>
      <c r="G84" s="34"/>
    </row>
    <row r="85" spans="1:7" x14ac:dyDescent="0.25">
      <c r="A85" s="33"/>
      <c r="B85" s="42">
        <v>981544315</v>
      </c>
      <c r="C85" s="35" t="s">
        <v>31</v>
      </c>
      <c r="D85" s="43">
        <v>238</v>
      </c>
      <c r="E85" s="36" t="s">
        <v>217</v>
      </c>
      <c r="F85" s="36">
        <v>6</v>
      </c>
      <c r="G85" s="34"/>
    </row>
    <row r="86" spans="1:7" x14ac:dyDescent="0.25">
      <c r="A86" s="33"/>
      <c r="B86" s="42">
        <v>988681873</v>
      </c>
      <c r="C86" s="35" t="s">
        <v>32</v>
      </c>
      <c r="D86" s="43">
        <v>40</v>
      </c>
      <c r="E86" s="36" t="s">
        <v>217</v>
      </c>
      <c r="F86" s="36">
        <v>1</v>
      </c>
      <c r="G86" s="34"/>
    </row>
    <row r="87" spans="1:7" x14ac:dyDescent="0.25">
      <c r="A87" s="33"/>
      <c r="B87" s="42">
        <v>982391490</v>
      </c>
      <c r="C87" s="35" t="s">
        <v>33</v>
      </c>
      <c r="D87" s="43">
        <v>91</v>
      </c>
      <c r="E87" s="36" t="s">
        <v>217</v>
      </c>
      <c r="F87" s="36">
        <v>2</v>
      </c>
      <c r="G87" s="34"/>
    </row>
    <row r="88" spans="1:7" x14ac:dyDescent="0.25">
      <c r="A88" s="33"/>
      <c r="B88" s="42">
        <v>981105516</v>
      </c>
      <c r="C88" s="35" t="s">
        <v>34</v>
      </c>
      <c r="D88" s="43">
        <v>213</v>
      </c>
      <c r="E88" s="36" t="s">
        <v>217</v>
      </c>
      <c r="F88" s="36">
        <v>201</v>
      </c>
      <c r="G88" s="34"/>
    </row>
    <row r="89" spans="1:7" x14ac:dyDescent="0.25">
      <c r="A89" s="33"/>
      <c r="B89" s="42">
        <v>940415683</v>
      </c>
      <c r="C89" s="35" t="s">
        <v>226</v>
      </c>
      <c r="D89" s="43">
        <v>25</v>
      </c>
      <c r="E89" s="36" t="s">
        <v>218</v>
      </c>
      <c r="F89" s="36">
        <v>1</v>
      </c>
      <c r="G89" s="34"/>
    </row>
    <row r="90" spans="1:7" x14ac:dyDescent="0.25">
      <c r="A90" s="33"/>
      <c r="B90" s="42">
        <v>985399077</v>
      </c>
      <c r="C90" s="35" t="s">
        <v>86</v>
      </c>
      <c r="D90" s="43">
        <v>1210</v>
      </c>
      <c r="E90" s="36" t="s">
        <v>218</v>
      </c>
      <c r="F90" s="36">
        <v>104</v>
      </c>
      <c r="G90" s="34"/>
    </row>
    <row r="91" spans="1:7" x14ac:dyDescent="0.25">
      <c r="A91" s="33"/>
      <c r="B91" s="42">
        <v>974760886</v>
      </c>
      <c r="C91" s="35" t="s">
        <v>35</v>
      </c>
      <c r="D91" s="43">
        <v>35</v>
      </c>
      <c r="E91" s="36" t="s">
        <v>217</v>
      </c>
      <c r="F91" s="36">
        <v>1</v>
      </c>
      <c r="G91" s="34"/>
    </row>
    <row r="92" spans="1:7" x14ac:dyDescent="0.25">
      <c r="A92" s="33"/>
      <c r="B92" s="42">
        <v>971274042</v>
      </c>
      <c r="C92" s="35" t="s">
        <v>36</v>
      </c>
      <c r="D92" s="43">
        <v>504</v>
      </c>
      <c r="E92" s="36" t="s">
        <v>217</v>
      </c>
      <c r="F92" s="36">
        <v>2</v>
      </c>
      <c r="G92" s="34"/>
    </row>
    <row r="93" spans="1:7" x14ac:dyDescent="0.25">
      <c r="A93" s="33"/>
      <c r="B93" s="42">
        <v>999601391</v>
      </c>
      <c r="C93" s="35" t="s">
        <v>37</v>
      </c>
      <c r="D93" s="43">
        <v>780</v>
      </c>
      <c r="E93" s="36" t="s">
        <v>217</v>
      </c>
      <c r="F93" s="36">
        <v>3</v>
      </c>
      <c r="G93" s="34"/>
    </row>
    <row r="94" spans="1:7" x14ac:dyDescent="0.25">
      <c r="A94" s="33"/>
      <c r="B94" s="42">
        <v>974446871</v>
      </c>
      <c r="C94" s="35" t="s">
        <v>38</v>
      </c>
      <c r="D94" s="43">
        <v>168</v>
      </c>
      <c r="E94" s="36" t="s">
        <v>217</v>
      </c>
      <c r="F94" s="36">
        <v>9</v>
      </c>
      <c r="G94" s="34"/>
    </row>
    <row r="95" spans="1:7" x14ac:dyDescent="0.25">
      <c r="A95" s="33"/>
      <c r="B95" s="42">
        <v>985165262</v>
      </c>
      <c r="C95" s="35" t="s">
        <v>39</v>
      </c>
      <c r="D95" s="43">
        <v>374</v>
      </c>
      <c r="E95" s="36" t="s">
        <v>217</v>
      </c>
      <c r="F95" s="36">
        <v>3</v>
      </c>
      <c r="G95" s="34"/>
    </row>
    <row r="96" spans="1:7" x14ac:dyDescent="0.25">
      <c r="A96" s="33"/>
      <c r="B96" s="42">
        <v>976029100</v>
      </c>
      <c r="C96" s="35" t="s">
        <v>40</v>
      </c>
      <c r="D96" s="43">
        <v>532</v>
      </c>
      <c r="E96" s="36" t="s">
        <v>218</v>
      </c>
      <c r="F96" s="36">
        <v>2</v>
      </c>
      <c r="G96" s="34"/>
    </row>
    <row r="97" spans="1:7" x14ac:dyDescent="0.25">
      <c r="A97" s="33" t="s">
        <v>95</v>
      </c>
      <c r="B97" s="42">
        <v>984936966</v>
      </c>
      <c r="C97" s="35" t="s">
        <v>111</v>
      </c>
      <c r="D97" s="43">
        <v>151</v>
      </c>
      <c r="E97" s="36" t="s">
        <v>205</v>
      </c>
      <c r="F97" s="36">
        <v>1</v>
      </c>
      <c r="G97" s="34"/>
    </row>
    <row r="98" spans="1:7" x14ac:dyDescent="0.25">
      <c r="A98" s="33"/>
      <c r="B98" s="42">
        <v>985042667</v>
      </c>
      <c r="C98" s="35" t="s">
        <v>143</v>
      </c>
      <c r="D98" s="43">
        <v>90</v>
      </c>
      <c r="E98" s="36" t="s">
        <v>217</v>
      </c>
      <c r="F98" s="36">
        <v>1</v>
      </c>
      <c r="G98" s="34"/>
    </row>
    <row r="99" spans="1:7" x14ac:dyDescent="0.25">
      <c r="A99" s="33"/>
      <c r="B99" s="42">
        <v>938966397</v>
      </c>
      <c r="C99" s="35" t="s">
        <v>41</v>
      </c>
      <c r="D99" s="43">
        <v>66</v>
      </c>
      <c r="E99" s="36" t="s">
        <v>217</v>
      </c>
      <c r="F99" s="36">
        <v>6</v>
      </c>
      <c r="G99" s="34"/>
    </row>
    <row r="100" spans="1:7" x14ac:dyDescent="0.25">
      <c r="A100" s="33"/>
      <c r="B100" s="42">
        <v>970940243</v>
      </c>
      <c r="C100" s="35" t="s">
        <v>42</v>
      </c>
      <c r="D100" s="43">
        <v>1487</v>
      </c>
      <c r="E100" s="36" t="s">
        <v>218</v>
      </c>
      <c r="F100" s="36">
        <v>17</v>
      </c>
      <c r="G100" s="34"/>
    </row>
    <row r="101" spans="1:7" x14ac:dyDescent="0.25">
      <c r="A101" s="33"/>
      <c r="B101" s="42">
        <v>981965132</v>
      </c>
      <c r="C101" s="35" t="s">
        <v>144</v>
      </c>
      <c r="D101" s="43">
        <v>46</v>
      </c>
      <c r="E101" s="36" t="s">
        <v>217</v>
      </c>
      <c r="F101" s="36">
        <v>1</v>
      </c>
      <c r="G101" s="34"/>
    </row>
    <row r="102" spans="1:7" x14ac:dyDescent="0.25">
      <c r="A102" s="33"/>
      <c r="B102" s="42">
        <v>970141669</v>
      </c>
      <c r="C102" s="35" t="s">
        <v>43</v>
      </c>
      <c r="D102" s="43">
        <v>401</v>
      </c>
      <c r="E102" s="36" t="s">
        <v>218</v>
      </c>
      <c r="F102" s="36">
        <v>3</v>
      </c>
      <c r="G102" s="34"/>
    </row>
    <row r="103" spans="1:7" x14ac:dyDescent="0.25">
      <c r="A103" s="33"/>
      <c r="B103" s="42">
        <v>970188290</v>
      </c>
      <c r="C103" s="35" t="s">
        <v>44</v>
      </c>
      <c r="D103" s="43">
        <v>202</v>
      </c>
      <c r="E103" s="36" t="s">
        <v>218</v>
      </c>
      <c r="F103" s="36">
        <v>5</v>
      </c>
      <c r="G103" s="34"/>
    </row>
    <row r="104" spans="1:7" x14ac:dyDescent="0.25">
      <c r="A104" s="33"/>
      <c r="B104" s="42">
        <v>870961642</v>
      </c>
      <c r="C104" s="35" t="s">
        <v>238</v>
      </c>
      <c r="D104" s="43">
        <v>32</v>
      </c>
      <c r="E104" s="36" t="s">
        <v>218</v>
      </c>
      <c r="F104" s="36">
        <v>2</v>
      </c>
      <c r="G104" s="34"/>
    </row>
    <row r="105" spans="1:7" x14ac:dyDescent="0.25">
      <c r="A105" s="33"/>
      <c r="B105" s="42">
        <v>974789523</v>
      </c>
      <c r="C105" s="35" t="s">
        <v>239</v>
      </c>
      <c r="D105" s="43">
        <v>481</v>
      </c>
      <c r="E105" s="36" t="s">
        <v>218</v>
      </c>
      <c r="F105" s="36">
        <v>39</v>
      </c>
      <c r="G105" s="34"/>
    </row>
    <row r="106" spans="1:7" x14ac:dyDescent="0.25">
      <c r="A106" s="33"/>
      <c r="B106" s="42">
        <v>971526033</v>
      </c>
      <c r="C106" s="35" t="s">
        <v>87</v>
      </c>
      <c r="D106" s="43">
        <v>255</v>
      </c>
      <c r="E106" s="36" t="s">
        <v>218</v>
      </c>
      <c r="F106" s="36">
        <v>11</v>
      </c>
      <c r="G106" s="34"/>
    </row>
    <row r="107" spans="1:7" ht="30" x14ac:dyDescent="0.25">
      <c r="A107" s="33"/>
      <c r="B107" s="42">
        <v>969159570</v>
      </c>
      <c r="C107" s="35" t="s">
        <v>174</v>
      </c>
      <c r="D107" s="43">
        <v>1854</v>
      </c>
      <c r="E107" s="36" t="s">
        <v>218</v>
      </c>
      <c r="F107" s="36">
        <v>155</v>
      </c>
      <c r="G107" s="34"/>
    </row>
    <row r="108" spans="1:7" x14ac:dyDescent="0.25">
      <c r="A108" s="33"/>
      <c r="B108" s="42">
        <v>974761106</v>
      </c>
      <c r="C108" s="35" t="s">
        <v>46</v>
      </c>
      <c r="D108" s="43">
        <v>205</v>
      </c>
      <c r="E108" s="36" t="s">
        <v>218</v>
      </c>
      <c r="F108" s="36">
        <v>3</v>
      </c>
      <c r="G108" s="34"/>
    </row>
    <row r="109" spans="1:7" ht="30" x14ac:dyDescent="0.25">
      <c r="A109" s="34"/>
      <c r="B109" s="42">
        <v>974767880</v>
      </c>
      <c r="C109" s="35" t="s">
        <v>145</v>
      </c>
      <c r="D109" s="43">
        <v>8291</v>
      </c>
      <c r="E109" s="36" t="s">
        <v>217</v>
      </c>
      <c r="F109" s="36">
        <v>296</v>
      </c>
      <c r="G109" s="34"/>
    </row>
    <row r="110" spans="1:7" x14ac:dyDescent="0.25">
      <c r="A110" s="33"/>
      <c r="B110" s="42">
        <v>970205039</v>
      </c>
      <c r="C110" s="35" t="s">
        <v>146</v>
      </c>
      <c r="D110" s="43">
        <v>704</v>
      </c>
      <c r="E110" s="36" t="s">
        <v>217</v>
      </c>
      <c r="F110" s="36">
        <v>10</v>
      </c>
      <c r="G110" s="34"/>
    </row>
    <row r="111" spans="1:7" x14ac:dyDescent="0.25">
      <c r="A111" s="33"/>
      <c r="B111" s="42">
        <v>986028307</v>
      </c>
      <c r="C111" s="35" t="s">
        <v>240</v>
      </c>
      <c r="D111" s="43">
        <v>37</v>
      </c>
      <c r="E111" s="36" t="s">
        <v>218</v>
      </c>
      <c r="F111" s="36">
        <v>1</v>
      </c>
      <c r="G111" s="34"/>
    </row>
    <row r="112" spans="1:7" x14ac:dyDescent="0.25">
      <c r="A112" s="33"/>
      <c r="B112" s="42">
        <v>892211442</v>
      </c>
      <c r="C112" s="35" t="s">
        <v>48</v>
      </c>
      <c r="D112" s="43">
        <v>91</v>
      </c>
      <c r="E112" s="36" t="s">
        <v>218</v>
      </c>
      <c r="F112" s="36">
        <v>8</v>
      </c>
      <c r="G112" s="34"/>
    </row>
    <row r="113" spans="1:7" x14ac:dyDescent="0.25">
      <c r="A113" s="34" t="s">
        <v>95</v>
      </c>
      <c r="B113" s="42">
        <v>994598759</v>
      </c>
      <c r="C113" s="35" t="s">
        <v>253</v>
      </c>
      <c r="D113" s="43">
        <v>800</v>
      </c>
      <c r="E113" s="36" t="s">
        <v>205</v>
      </c>
      <c r="F113" s="36">
        <v>5</v>
      </c>
      <c r="G113" s="34"/>
    </row>
    <row r="114" spans="1:7" x14ac:dyDescent="0.25">
      <c r="A114" s="33"/>
      <c r="B114" s="42">
        <v>988983837</v>
      </c>
      <c r="C114" s="35" t="s">
        <v>148</v>
      </c>
      <c r="D114" s="43">
        <v>727</v>
      </c>
      <c r="E114" s="36" t="s">
        <v>217</v>
      </c>
      <c r="F114" s="36">
        <v>19</v>
      </c>
      <c r="G114" s="34"/>
    </row>
    <row r="115" spans="1:7" x14ac:dyDescent="0.25">
      <c r="A115" s="33"/>
      <c r="B115" s="42">
        <v>985980101</v>
      </c>
      <c r="C115" s="35" t="s">
        <v>241</v>
      </c>
      <c r="D115" s="43">
        <v>18</v>
      </c>
      <c r="E115" s="36" t="s">
        <v>218</v>
      </c>
      <c r="F115" s="36">
        <v>1</v>
      </c>
      <c r="G115" s="34"/>
    </row>
    <row r="116" spans="1:7" x14ac:dyDescent="0.25">
      <c r="A116" s="34"/>
      <c r="B116" s="42">
        <v>920440754</v>
      </c>
      <c r="C116" s="35" t="s">
        <v>242</v>
      </c>
      <c r="D116" s="43">
        <v>59</v>
      </c>
      <c r="E116" s="36" t="s">
        <v>218</v>
      </c>
      <c r="F116" s="36">
        <v>1</v>
      </c>
      <c r="G116" s="34"/>
    </row>
    <row r="117" spans="1:7" x14ac:dyDescent="0.25">
      <c r="A117" s="33" t="s">
        <v>95</v>
      </c>
      <c r="B117" s="42">
        <v>984936923</v>
      </c>
      <c r="C117" s="35" t="s">
        <v>112</v>
      </c>
      <c r="D117" s="43">
        <v>163</v>
      </c>
      <c r="E117" s="36" t="s">
        <v>205</v>
      </c>
      <c r="F117" s="36">
        <v>1</v>
      </c>
      <c r="G117" s="34"/>
    </row>
    <row r="118" spans="1:7" x14ac:dyDescent="0.25">
      <c r="A118" s="33"/>
      <c r="B118" s="42">
        <v>971022264</v>
      </c>
      <c r="C118" s="35" t="s">
        <v>175</v>
      </c>
      <c r="D118" s="43">
        <v>183</v>
      </c>
      <c r="E118" s="36" t="s">
        <v>217</v>
      </c>
      <c r="F118" s="36">
        <v>3</v>
      </c>
      <c r="G118" s="34"/>
    </row>
    <row r="119" spans="1:7" x14ac:dyDescent="0.25">
      <c r="A119" s="33"/>
      <c r="B119" s="42">
        <v>970955992</v>
      </c>
      <c r="C119" s="35" t="s">
        <v>244</v>
      </c>
      <c r="D119" s="43">
        <v>81</v>
      </c>
      <c r="E119" s="36" t="s">
        <v>218</v>
      </c>
      <c r="F119" s="36">
        <v>3</v>
      </c>
      <c r="G119" s="34"/>
    </row>
    <row r="120" spans="1:7" x14ac:dyDescent="0.25">
      <c r="A120" s="34"/>
      <c r="B120" s="42">
        <v>917445060</v>
      </c>
      <c r="C120" s="35" t="s">
        <v>245</v>
      </c>
      <c r="D120" s="43">
        <v>64</v>
      </c>
      <c r="E120" s="36" t="s">
        <v>217</v>
      </c>
      <c r="F120" s="36">
        <v>1</v>
      </c>
      <c r="G120" s="34"/>
    </row>
    <row r="121" spans="1:7" x14ac:dyDescent="0.25">
      <c r="A121" s="33" t="s">
        <v>94</v>
      </c>
      <c r="B121" s="42">
        <v>912660680</v>
      </c>
      <c r="C121" s="35" t="s">
        <v>103</v>
      </c>
      <c r="D121" s="43">
        <v>369</v>
      </c>
      <c r="E121" s="36" t="s">
        <v>218</v>
      </c>
      <c r="F121" s="36">
        <v>9</v>
      </c>
      <c r="G121" s="34"/>
    </row>
    <row r="122" spans="1:7" x14ac:dyDescent="0.25">
      <c r="A122" s="34"/>
      <c r="B122" s="42">
        <v>997058925</v>
      </c>
      <c r="C122" s="35" t="s">
        <v>151</v>
      </c>
      <c r="D122" s="43">
        <v>2587</v>
      </c>
      <c r="E122" s="36" t="s">
        <v>218</v>
      </c>
      <c r="F122" s="36">
        <v>108</v>
      </c>
      <c r="G122" s="34"/>
    </row>
    <row r="123" spans="1:7" x14ac:dyDescent="0.25">
      <c r="A123" s="33"/>
      <c r="B123" s="42">
        <v>971526157</v>
      </c>
      <c r="C123" s="35" t="s">
        <v>51</v>
      </c>
      <c r="D123" s="43">
        <v>254</v>
      </c>
      <c r="E123" s="36" t="s">
        <v>218</v>
      </c>
      <c r="F123" s="36">
        <v>3</v>
      </c>
      <c r="G123" s="34"/>
    </row>
    <row r="124" spans="1:7" x14ac:dyDescent="0.25">
      <c r="A124" s="34"/>
      <c r="B124" s="42">
        <v>974761157</v>
      </c>
      <c r="C124" s="35" t="s">
        <v>246</v>
      </c>
      <c r="D124" s="43">
        <v>18888</v>
      </c>
      <c r="E124" s="36" t="s">
        <v>217</v>
      </c>
      <c r="F124" s="36">
        <v>370</v>
      </c>
      <c r="G124" s="34"/>
    </row>
    <row r="125" spans="1:7" x14ac:dyDescent="0.25">
      <c r="A125" s="37"/>
      <c r="B125" s="42">
        <v>974769484</v>
      </c>
      <c r="C125" s="35" t="s">
        <v>198</v>
      </c>
      <c r="D125" s="42" t="s">
        <v>200</v>
      </c>
      <c r="E125" s="36" t="s">
        <v>217</v>
      </c>
      <c r="F125" s="36" t="s">
        <v>200</v>
      </c>
      <c r="G125" s="34"/>
    </row>
    <row r="126" spans="1:7" x14ac:dyDescent="0.25">
      <c r="A126" s="33"/>
      <c r="B126" s="42">
        <v>974761378</v>
      </c>
      <c r="C126" s="35" t="s">
        <v>53</v>
      </c>
      <c r="D126" s="43">
        <v>73</v>
      </c>
      <c r="E126" s="36" t="s">
        <v>217</v>
      </c>
      <c r="F126" s="36">
        <v>1</v>
      </c>
      <c r="G126" s="34"/>
    </row>
    <row r="127" spans="1:7" x14ac:dyDescent="0.25">
      <c r="A127" s="33"/>
      <c r="B127" s="42">
        <v>971524758</v>
      </c>
      <c r="C127" s="35" t="s">
        <v>54</v>
      </c>
      <c r="D127" s="43">
        <v>213</v>
      </c>
      <c r="E127" s="36" t="s">
        <v>217</v>
      </c>
      <c r="F127" s="36">
        <v>12</v>
      </c>
      <c r="G127" s="34"/>
    </row>
    <row r="128" spans="1:7" x14ac:dyDescent="0.25">
      <c r="A128" s="33"/>
      <c r="B128" s="42">
        <v>974760819</v>
      </c>
      <c r="C128" s="35" t="s">
        <v>55</v>
      </c>
      <c r="D128" s="43">
        <v>134</v>
      </c>
      <c r="E128" s="36" t="s">
        <v>217</v>
      </c>
      <c r="F128" s="36">
        <v>2</v>
      </c>
      <c r="G128" s="34"/>
    </row>
    <row r="129" spans="1:7" x14ac:dyDescent="0.25">
      <c r="A129" s="33"/>
      <c r="B129" s="42">
        <v>971524626</v>
      </c>
      <c r="C129" s="35" t="s">
        <v>56</v>
      </c>
      <c r="D129" s="43">
        <v>3</v>
      </c>
      <c r="E129" s="36" t="s">
        <v>217</v>
      </c>
      <c r="F129" s="36">
        <v>1</v>
      </c>
      <c r="G129" s="34"/>
    </row>
    <row r="130" spans="1:7" x14ac:dyDescent="0.25">
      <c r="A130" s="33"/>
      <c r="B130" s="42">
        <v>974760843</v>
      </c>
      <c r="C130" s="35" t="s">
        <v>57</v>
      </c>
      <c r="D130" s="43">
        <v>417</v>
      </c>
      <c r="E130" s="36" t="s">
        <v>218</v>
      </c>
      <c r="F130" s="36">
        <v>8</v>
      </c>
      <c r="G130" s="34"/>
    </row>
    <row r="131" spans="1:7" x14ac:dyDescent="0.25">
      <c r="A131" s="33"/>
      <c r="B131" s="42">
        <v>974907550</v>
      </c>
      <c r="C131" s="35" t="s">
        <v>58</v>
      </c>
      <c r="D131" s="43">
        <v>91</v>
      </c>
      <c r="E131" s="36" t="s">
        <v>217</v>
      </c>
      <c r="F131" s="36">
        <v>1</v>
      </c>
      <c r="G131" s="34"/>
    </row>
    <row r="132" spans="1:7" x14ac:dyDescent="0.25">
      <c r="A132" s="33"/>
      <c r="B132" s="42">
        <v>974760347</v>
      </c>
      <c r="C132" s="35" t="s">
        <v>152</v>
      </c>
      <c r="D132" s="43">
        <v>163</v>
      </c>
      <c r="E132" s="36" t="s">
        <v>217</v>
      </c>
      <c r="F132" s="36">
        <v>7</v>
      </c>
      <c r="G132" s="34"/>
    </row>
    <row r="133" spans="1:7" x14ac:dyDescent="0.25">
      <c r="A133" s="33" t="s">
        <v>94</v>
      </c>
      <c r="B133" s="42">
        <v>972417904</v>
      </c>
      <c r="C133" s="35" t="s">
        <v>104</v>
      </c>
      <c r="D133" s="43">
        <v>145</v>
      </c>
      <c r="E133" s="36" t="s">
        <v>218</v>
      </c>
      <c r="F133" s="36">
        <v>1</v>
      </c>
      <c r="G133" s="34"/>
    </row>
    <row r="134" spans="1:7" x14ac:dyDescent="0.25">
      <c r="A134" s="33"/>
      <c r="B134" s="42">
        <v>971519363</v>
      </c>
      <c r="C134" s="35" t="s">
        <v>59</v>
      </c>
      <c r="D134" s="43">
        <v>112</v>
      </c>
      <c r="E134" s="36" t="s">
        <v>217</v>
      </c>
      <c r="F134" s="36">
        <v>1</v>
      </c>
      <c r="G134" s="34"/>
    </row>
    <row r="135" spans="1:7" x14ac:dyDescent="0.25">
      <c r="A135" s="33"/>
      <c r="B135" s="42">
        <v>986074465</v>
      </c>
      <c r="C135" s="35" t="s">
        <v>60</v>
      </c>
      <c r="D135" s="43">
        <v>136</v>
      </c>
      <c r="E135" s="36" t="s">
        <v>217</v>
      </c>
      <c r="F135" s="36">
        <v>20</v>
      </c>
      <c r="G135" s="34"/>
    </row>
    <row r="136" spans="1:7" x14ac:dyDescent="0.25">
      <c r="A136" s="34"/>
      <c r="B136" s="42">
        <v>919477822</v>
      </c>
      <c r="C136" s="35" t="s">
        <v>247</v>
      </c>
      <c r="D136" s="43">
        <v>392</v>
      </c>
      <c r="E136" s="36" t="s">
        <v>218</v>
      </c>
      <c r="F136" s="36">
        <v>3</v>
      </c>
      <c r="G136" s="34"/>
    </row>
    <row r="137" spans="1:7" x14ac:dyDescent="0.25">
      <c r="A137" s="37"/>
      <c r="B137" s="42">
        <v>966703032</v>
      </c>
      <c r="C137" s="35" t="s">
        <v>199</v>
      </c>
      <c r="D137" s="42">
        <v>54</v>
      </c>
      <c r="E137" s="36" t="s">
        <v>217</v>
      </c>
      <c r="F137" s="36">
        <v>2</v>
      </c>
      <c r="G137" s="34"/>
    </row>
    <row r="138" spans="1:7" x14ac:dyDescent="0.25">
      <c r="A138" s="33"/>
      <c r="B138" s="42">
        <v>918929673</v>
      </c>
      <c r="C138" s="35" t="s">
        <v>181</v>
      </c>
      <c r="D138" s="43">
        <v>53</v>
      </c>
      <c r="E138" s="36" t="s">
        <v>218</v>
      </c>
      <c r="F138" s="36">
        <v>1</v>
      </c>
      <c r="G138" s="34"/>
    </row>
    <row r="139" spans="1:7" x14ac:dyDescent="0.25">
      <c r="A139" s="33"/>
      <c r="B139" s="42">
        <v>974761262</v>
      </c>
      <c r="C139" s="35" t="s">
        <v>62</v>
      </c>
      <c r="D139" s="43">
        <v>355</v>
      </c>
      <c r="E139" s="36" t="s">
        <v>218</v>
      </c>
      <c r="F139" s="36">
        <v>17</v>
      </c>
      <c r="G139" s="34"/>
    </row>
    <row r="140" spans="1:7" x14ac:dyDescent="0.25">
      <c r="A140" s="33"/>
      <c r="B140" s="42">
        <v>974761076</v>
      </c>
      <c r="C140" s="35" t="s">
        <v>88</v>
      </c>
      <c r="D140" s="43">
        <v>6761</v>
      </c>
      <c r="E140" s="36" t="s">
        <v>218</v>
      </c>
      <c r="F140" s="36">
        <v>62</v>
      </c>
      <c r="G140" s="34"/>
    </row>
    <row r="141" spans="1:7" x14ac:dyDescent="0.25">
      <c r="A141" s="33"/>
      <c r="B141" s="42">
        <v>870917732</v>
      </c>
      <c r="C141" s="35" t="s">
        <v>248</v>
      </c>
      <c r="D141" s="43">
        <v>193</v>
      </c>
      <c r="E141" s="36" t="s">
        <v>218</v>
      </c>
      <c r="F141" s="36">
        <v>3</v>
      </c>
      <c r="G141" s="34"/>
    </row>
    <row r="142" spans="1:7" x14ac:dyDescent="0.25">
      <c r="A142" s="33"/>
      <c r="B142" s="42">
        <v>987248890</v>
      </c>
      <c r="C142" s="35" t="s">
        <v>63</v>
      </c>
      <c r="D142" s="43">
        <v>43</v>
      </c>
      <c r="E142" s="36" t="s">
        <v>217</v>
      </c>
      <c r="F142" s="36">
        <v>4</v>
      </c>
      <c r="G142" s="34"/>
    </row>
    <row r="143" spans="1:7" x14ac:dyDescent="0.25">
      <c r="A143" s="33"/>
      <c r="B143" s="42">
        <v>971527404</v>
      </c>
      <c r="C143" s="35" t="s">
        <v>64</v>
      </c>
      <c r="D143" s="43">
        <v>37</v>
      </c>
      <c r="E143" s="36" t="s">
        <v>217</v>
      </c>
      <c r="F143" s="36">
        <v>1</v>
      </c>
      <c r="G143" s="34"/>
    </row>
    <row r="144" spans="1:7" x14ac:dyDescent="0.25">
      <c r="A144" s="33"/>
      <c r="B144" s="42">
        <v>874761222</v>
      </c>
      <c r="C144" s="35" t="s">
        <v>65</v>
      </c>
      <c r="D144" s="43">
        <v>142</v>
      </c>
      <c r="E144" s="36" t="s">
        <v>205</v>
      </c>
      <c r="F144" s="36">
        <v>1</v>
      </c>
      <c r="G144" s="34"/>
    </row>
    <row r="145" spans="1:7" x14ac:dyDescent="0.25">
      <c r="A145" s="33"/>
      <c r="B145" s="42">
        <v>933489965</v>
      </c>
      <c r="C145" s="35" t="s">
        <v>255</v>
      </c>
      <c r="D145" s="43">
        <v>150</v>
      </c>
      <c r="E145" s="36" t="s">
        <v>217</v>
      </c>
      <c r="F145" s="36">
        <v>3</v>
      </c>
      <c r="G145" s="34" t="s">
        <v>256</v>
      </c>
    </row>
    <row r="146" spans="1:7" x14ac:dyDescent="0.25">
      <c r="A146" s="33"/>
      <c r="B146" s="42">
        <v>881143712</v>
      </c>
      <c r="C146" s="35" t="s">
        <v>183</v>
      </c>
      <c r="D146" s="43">
        <v>53</v>
      </c>
      <c r="E146" s="36" t="s">
        <v>217</v>
      </c>
      <c r="F146" s="36">
        <v>1</v>
      </c>
      <c r="G146" s="34"/>
    </row>
    <row r="147" spans="1:7" x14ac:dyDescent="0.25">
      <c r="A147" s="33" t="s">
        <v>95</v>
      </c>
      <c r="B147" s="42">
        <v>974761394</v>
      </c>
      <c r="C147" s="35" t="s">
        <v>184</v>
      </c>
      <c r="D147" s="43">
        <v>117</v>
      </c>
      <c r="E147" s="36" t="s">
        <v>205</v>
      </c>
      <c r="F147" s="36">
        <v>1</v>
      </c>
      <c r="G147" s="34"/>
    </row>
    <row r="148" spans="1:7" x14ac:dyDescent="0.25">
      <c r="A148" s="33"/>
      <c r="B148" s="42">
        <v>979363974</v>
      </c>
      <c r="C148" s="35" t="s">
        <v>66</v>
      </c>
      <c r="D148" s="43">
        <v>63</v>
      </c>
      <c r="E148" s="36" t="s">
        <v>217</v>
      </c>
      <c r="F148" s="36">
        <v>2</v>
      </c>
      <c r="G148" s="34"/>
    </row>
    <row r="149" spans="1:7" x14ac:dyDescent="0.25">
      <c r="A149" s="33"/>
      <c r="B149" s="42">
        <v>971040238</v>
      </c>
      <c r="C149" s="35" t="s">
        <v>89</v>
      </c>
      <c r="D149" s="43">
        <v>768</v>
      </c>
      <c r="E149" s="36" t="s">
        <v>218</v>
      </c>
      <c r="F149" s="36">
        <v>14</v>
      </c>
      <c r="G149" s="34"/>
    </row>
    <row r="150" spans="1:7" x14ac:dyDescent="0.25">
      <c r="A150" s="34"/>
      <c r="B150" s="42">
        <v>960885406</v>
      </c>
      <c r="C150" s="35" t="s">
        <v>115</v>
      </c>
      <c r="D150" s="43">
        <v>358</v>
      </c>
      <c r="E150" s="36" t="s">
        <v>217</v>
      </c>
      <c r="F150" s="36">
        <v>4</v>
      </c>
      <c r="G150" s="34"/>
    </row>
    <row r="151" spans="1:7" x14ac:dyDescent="0.25">
      <c r="A151" s="33"/>
      <c r="B151" s="42">
        <v>982583462</v>
      </c>
      <c r="C151" s="35" t="s">
        <v>67</v>
      </c>
      <c r="D151" s="43">
        <v>461</v>
      </c>
      <c r="E151" s="36" t="s">
        <v>217</v>
      </c>
      <c r="F151" s="36">
        <v>1</v>
      </c>
      <c r="G151" s="34"/>
    </row>
    <row r="152" spans="1:7" x14ac:dyDescent="0.25">
      <c r="A152" s="33"/>
      <c r="B152" s="42">
        <v>986186999</v>
      </c>
      <c r="C152" s="35" t="s">
        <v>68</v>
      </c>
      <c r="D152" s="43">
        <v>85</v>
      </c>
      <c r="E152" s="36" t="s">
        <v>217</v>
      </c>
      <c r="F152" s="36">
        <v>1</v>
      </c>
      <c r="G152" s="34"/>
    </row>
    <row r="153" spans="1:7" ht="30" x14ac:dyDescent="0.25">
      <c r="A153" s="34" t="s">
        <v>95</v>
      </c>
      <c r="B153" s="42">
        <v>921018924</v>
      </c>
      <c r="C153" s="35" t="s">
        <v>153</v>
      </c>
      <c r="D153" s="43">
        <v>24</v>
      </c>
      <c r="E153" s="36" t="s">
        <v>205</v>
      </c>
      <c r="F153" s="36">
        <v>1</v>
      </c>
      <c r="G153" s="34"/>
    </row>
    <row r="154" spans="1:7" x14ac:dyDescent="0.25">
      <c r="A154" s="34"/>
      <c r="B154" s="42">
        <v>971032081</v>
      </c>
      <c r="C154" s="35" t="s">
        <v>117</v>
      </c>
      <c r="D154" s="43">
        <v>4889</v>
      </c>
      <c r="E154" s="36" t="s">
        <v>218</v>
      </c>
      <c r="F154" s="36">
        <v>150</v>
      </c>
      <c r="G154" s="34"/>
    </row>
    <row r="155" spans="1:7" x14ac:dyDescent="0.25">
      <c r="A155" s="33"/>
      <c r="B155" s="42">
        <v>971526920</v>
      </c>
      <c r="C155" s="35" t="s">
        <v>69</v>
      </c>
      <c r="D155" s="43">
        <v>850</v>
      </c>
      <c r="E155" s="36" t="s">
        <v>217</v>
      </c>
      <c r="F155" s="36">
        <v>3</v>
      </c>
      <c r="G155" s="34"/>
    </row>
    <row r="156" spans="1:7" x14ac:dyDescent="0.25">
      <c r="A156" s="33"/>
      <c r="B156" s="42">
        <v>998554640</v>
      </c>
      <c r="C156" s="35" t="s">
        <v>154</v>
      </c>
      <c r="D156" s="43">
        <v>572</v>
      </c>
      <c r="E156" s="36" t="s">
        <v>218</v>
      </c>
      <c r="F156" s="36">
        <v>12</v>
      </c>
      <c r="G156" s="34"/>
    </row>
    <row r="157" spans="1:7" x14ac:dyDescent="0.25">
      <c r="A157" s="33"/>
      <c r="B157" s="42">
        <v>971278374</v>
      </c>
      <c r="C157" s="35" t="s">
        <v>90</v>
      </c>
      <c r="D157" s="43">
        <v>908</v>
      </c>
      <c r="E157" s="36" t="s">
        <v>218</v>
      </c>
      <c r="F157" s="36">
        <v>68</v>
      </c>
      <c r="G157" s="34"/>
    </row>
    <row r="158" spans="1:7" ht="30" x14ac:dyDescent="0.25">
      <c r="A158" s="33" t="s">
        <v>157</v>
      </c>
      <c r="B158" s="42">
        <v>974762994</v>
      </c>
      <c r="C158" s="35" t="s">
        <v>129</v>
      </c>
      <c r="D158" s="43">
        <v>188</v>
      </c>
      <c r="E158" s="36" t="s">
        <v>217</v>
      </c>
      <c r="F158" s="36">
        <v>1</v>
      </c>
      <c r="G158" s="34"/>
    </row>
    <row r="159" spans="1:7" ht="30" x14ac:dyDescent="0.25">
      <c r="A159" s="33" t="s">
        <v>157</v>
      </c>
      <c r="B159" s="42">
        <v>974761645</v>
      </c>
      <c r="C159" s="35" t="s">
        <v>130</v>
      </c>
      <c r="D159" s="43">
        <v>265</v>
      </c>
      <c r="E159" s="36" t="s">
        <v>217</v>
      </c>
      <c r="F159" s="36">
        <v>3</v>
      </c>
      <c r="G159" s="34"/>
    </row>
    <row r="160" spans="1:7" ht="30" x14ac:dyDescent="0.25">
      <c r="A160" s="33" t="s">
        <v>157</v>
      </c>
      <c r="B160" s="42">
        <v>974764067</v>
      </c>
      <c r="C160" s="35" t="s">
        <v>131</v>
      </c>
      <c r="D160" s="43">
        <v>142</v>
      </c>
      <c r="E160" s="36" t="s">
        <v>205</v>
      </c>
      <c r="F160" s="36">
        <v>2</v>
      </c>
      <c r="G160" s="34"/>
    </row>
    <row r="161" spans="1:7" ht="30" x14ac:dyDescent="0.25">
      <c r="A161" s="33" t="s">
        <v>157</v>
      </c>
      <c r="B161" s="42">
        <v>974764687</v>
      </c>
      <c r="C161" s="35" t="s">
        <v>132</v>
      </c>
      <c r="D161" s="43">
        <v>171</v>
      </c>
      <c r="E161" s="36" t="s">
        <v>217</v>
      </c>
      <c r="F161" s="36">
        <v>2</v>
      </c>
      <c r="G161" s="34"/>
    </row>
    <row r="162" spans="1:7" ht="30" x14ac:dyDescent="0.25">
      <c r="A162" s="33" t="s">
        <v>157</v>
      </c>
      <c r="B162" s="42">
        <v>974763230</v>
      </c>
      <c r="C162" s="35" t="s">
        <v>134</v>
      </c>
      <c r="D162" s="43">
        <v>171</v>
      </c>
      <c r="E162" s="36" t="s">
        <v>217</v>
      </c>
      <c r="F162" s="36">
        <v>1</v>
      </c>
      <c r="G162" s="34"/>
    </row>
    <row r="163" spans="1:7" ht="30" x14ac:dyDescent="0.25">
      <c r="A163" s="33" t="s">
        <v>157</v>
      </c>
      <c r="B163" s="42">
        <v>967311014</v>
      </c>
      <c r="C163" s="35" t="s">
        <v>135</v>
      </c>
      <c r="D163" s="43">
        <v>249</v>
      </c>
      <c r="E163" s="36" t="s">
        <v>217</v>
      </c>
      <c r="F163" s="36">
        <v>5</v>
      </c>
      <c r="G163" s="34"/>
    </row>
    <row r="164" spans="1:7" ht="30" x14ac:dyDescent="0.25">
      <c r="A164" s="33" t="s">
        <v>157</v>
      </c>
      <c r="B164" s="42">
        <v>974764350</v>
      </c>
      <c r="C164" s="35" t="s">
        <v>136</v>
      </c>
      <c r="D164" s="43">
        <v>273</v>
      </c>
      <c r="E164" s="36" t="s">
        <v>218</v>
      </c>
      <c r="F164" s="36">
        <v>3</v>
      </c>
      <c r="G164" s="34"/>
    </row>
    <row r="165" spans="1:7" ht="30" x14ac:dyDescent="0.25">
      <c r="A165" s="33" t="s">
        <v>157</v>
      </c>
      <c r="B165" s="42">
        <v>974762501</v>
      </c>
      <c r="C165" s="35" t="s">
        <v>137</v>
      </c>
      <c r="D165" s="43">
        <v>184</v>
      </c>
      <c r="E165" s="36" t="s">
        <v>218</v>
      </c>
      <c r="F165" s="36">
        <v>2</v>
      </c>
      <c r="G165" s="34"/>
    </row>
    <row r="166" spans="1:7" ht="30" x14ac:dyDescent="0.25">
      <c r="A166" s="33" t="s">
        <v>157</v>
      </c>
      <c r="B166" s="42">
        <v>974760665</v>
      </c>
      <c r="C166" s="35" t="s">
        <v>138</v>
      </c>
      <c r="D166" s="43">
        <v>311</v>
      </c>
      <c r="E166" s="36" t="s">
        <v>217</v>
      </c>
      <c r="F166" s="36">
        <v>6</v>
      </c>
      <c r="G166" s="34"/>
    </row>
    <row r="167" spans="1:7" ht="30" x14ac:dyDescent="0.25">
      <c r="A167" s="33" t="s">
        <v>157</v>
      </c>
      <c r="B167" s="42">
        <v>974761319</v>
      </c>
      <c r="C167" s="35" t="s">
        <v>219</v>
      </c>
      <c r="D167" s="43">
        <v>552</v>
      </c>
      <c r="E167" s="36" t="s">
        <v>217</v>
      </c>
      <c r="F167" s="36">
        <v>4</v>
      </c>
      <c r="G167" s="34"/>
    </row>
    <row r="168" spans="1:7" ht="30" x14ac:dyDescent="0.25">
      <c r="A168" s="33" t="s">
        <v>157</v>
      </c>
      <c r="B168" s="42">
        <v>921627009</v>
      </c>
      <c r="C168" s="35" t="s">
        <v>186</v>
      </c>
      <c r="D168" s="43">
        <v>220</v>
      </c>
      <c r="E168" s="36" t="s">
        <v>218</v>
      </c>
      <c r="F168" s="36">
        <v>10</v>
      </c>
      <c r="G168" s="34"/>
    </row>
    <row r="169" spans="1:7" x14ac:dyDescent="0.25">
      <c r="A169" s="33" t="s">
        <v>94</v>
      </c>
      <c r="B169" s="42">
        <v>972417777</v>
      </c>
      <c r="C169" s="35" t="s">
        <v>105</v>
      </c>
      <c r="D169" s="43">
        <v>154</v>
      </c>
      <c r="E169" s="36" t="s">
        <v>218</v>
      </c>
      <c r="F169" s="36">
        <v>1</v>
      </c>
      <c r="G169" s="34"/>
    </row>
    <row r="170" spans="1:7" x14ac:dyDescent="0.25">
      <c r="A170" s="33"/>
      <c r="B170" s="42">
        <v>971524960</v>
      </c>
      <c r="C170" s="35" t="s">
        <v>70</v>
      </c>
      <c r="D170" s="43">
        <v>504</v>
      </c>
      <c r="E170" s="36" t="s">
        <v>217</v>
      </c>
      <c r="F170" s="36">
        <v>130</v>
      </c>
      <c r="G170" s="34"/>
    </row>
    <row r="171" spans="1:7" x14ac:dyDescent="0.25">
      <c r="A171" s="33"/>
      <c r="B171" s="42">
        <v>971456523</v>
      </c>
      <c r="C171" s="35" t="s">
        <v>249</v>
      </c>
      <c r="D171" s="43">
        <v>53</v>
      </c>
      <c r="E171" s="36" t="s">
        <v>217</v>
      </c>
      <c r="F171" s="36">
        <v>1</v>
      </c>
      <c r="G171" s="34"/>
    </row>
    <row r="172" spans="1:7" x14ac:dyDescent="0.25">
      <c r="A172" s="33"/>
      <c r="B172" s="42">
        <v>974764814</v>
      </c>
      <c r="C172" s="35" t="s">
        <v>250</v>
      </c>
      <c r="D172" s="43">
        <v>32</v>
      </c>
      <c r="E172" s="36" t="s">
        <v>218</v>
      </c>
      <c r="F172" s="36">
        <v>1</v>
      </c>
      <c r="G172" s="34"/>
    </row>
    <row r="173" spans="1:7" x14ac:dyDescent="0.25">
      <c r="A173" s="33"/>
      <c r="B173" s="42">
        <v>914459265</v>
      </c>
      <c r="C173" s="35" t="s">
        <v>251</v>
      </c>
      <c r="D173" s="43">
        <v>16</v>
      </c>
      <c r="E173" s="36" t="s">
        <v>218</v>
      </c>
      <c r="F173" s="36">
        <v>1</v>
      </c>
      <c r="G173" s="34"/>
    </row>
    <row r="174" spans="1:7" x14ac:dyDescent="0.25">
      <c r="A174" s="33"/>
      <c r="B174" s="42">
        <v>880455702</v>
      </c>
      <c r="C174" s="35" t="s">
        <v>188</v>
      </c>
      <c r="D174" s="43">
        <v>1506</v>
      </c>
      <c r="E174" s="36" t="s">
        <v>218</v>
      </c>
      <c r="F174" s="36">
        <v>31</v>
      </c>
      <c r="G174" s="34"/>
    </row>
    <row r="175" spans="1:7" x14ac:dyDescent="0.25">
      <c r="A175" s="33"/>
      <c r="B175" s="42">
        <v>974761084</v>
      </c>
      <c r="C175" s="35" t="s">
        <v>72</v>
      </c>
      <c r="D175" s="43">
        <v>72</v>
      </c>
      <c r="E175" s="36" t="s">
        <v>218</v>
      </c>
      <c r="F175" s="36">
        <v>3</v>
      </c>
      <c r="G175" s="34"/>
    </row>
    <row r="176" spans="1:7" x14ac:dyDescent="0.25">
      <c r="A176" s="33"/>
      <c r="B176" s="42">
        <v>970546200</v>
      </c>
      <c r="C176" s="35" t="s">
        <v>73</v>
      </c>
      <c r="D176" s="43">
        <v>1637</v>
      </c>
      <c r="E176" s="36" t="s">
        <v>218</v>
      </c>
      <c r="F176" s="36">
        <v>1</v>
      </c>
      <c r="G176" s="34"/>
    </row>
    <row r="177" spans="1:23" x14ac:dyDescent="0.25">
      <c r="A177" s="33"/>
      <c r="B177" s="42">
        <v>874789542</v>
      </c>
      <c r="C177" s="35" t="s">
        <v>91</v>
      </c>
      <c r="D177" s="43">
        <v>4199</v>
      </c>
      <c r="E177" s="36" t="s">
        <v>218</v>
      </c>
      <c r="F177" s="36">
        <v>346</v>
      </c>
      <c r="G177" s="34"/>
    </row>
    <row r="178" spans="1:23" x14ac:dyDescent="0.25">
      <c r="A178" s="37"/>
      <c r="B178" s="42">
        <v>971035854</v>
      </c>
      <c r="C178" s="35" t="s">
        <v>189</v>
      </c>
      <c r="D178" s="42">
        <v>7200</v>
      </c>
      <c r="E178" s="36" t="s">
        <v>205</v>
      </c>
      <c r="F178" s="36">
        <v>250</v>
      </c>
      <c r="G178" s="34"/>
    </row>
    <row r="179" spans="1:23" x14ac:dyDescent="0.25">
      <c r="A179" s="33"/>
      <c r="B179" s="42">
        <v>971564679</v>
      </c>
      <c r="C179" s="35" t="s">
        <v>92</v>
      </c>
      <c r="D179" s="43">
        <v>1878</v>
      </c>
      <c r="E179" s="36" t="s">
        <v>218</v>
      </c>
      <c r="F179" s="36">
        <v>87</v>
      </c>
      <c r="G179" s="34"/>
    </row>
    <row r="180" spans="1:23" x14ac:dyDescent="0.25">
      <c r="A180" s="33"/>
      <c r="B180" s="42">
        <v>911770709</v>
      </c>
      <c r="C180" s="35" t="s">
        <v>156</v>
      </c>
      <c r="D180" s="43">
        <v>1961</v>
      </c>
      <c r="E180" s="36" t="s">
        <v>218</v>
      </c>
      <c r="F180" s="36">
        <v>19</v>
      </c>
      <c r="G180" s="34"/>
    </row>
    <row r="181" spans="1:23" x14ac:dyDescent="0.25">
      <c r="A181" s="34"/>
      <c r="B181" s="42">
        <v>970422528</v>
      </c>
      <c r="C181" s="35" t="s">
        <v>114</v>
      </c>
      <c r="D181" s="43">
        <v>3799</v>
      </c>
      <c r="E181" s="36" t="s">
        <v>218</v>
      </c>
      <c r="F181" s="36">
        <v>137</v>
      </c>
      <c r="G181" s="34"/>
    </row>
    <row r="182" spans="1:23" x14ac:dyDescent="0.25">
      <c r="A182" s="33"/>
      <c r="B182" s="42">
        <v>970018131</v>
      </c>
      <c r="C182" s="35" t="s">
        <v>74</v>
      </c>
      <c r="D182" s="43">
        <v>367</v>
      </c>
      <c r="E182" s="36" t="s">
        <v>218</v>
      </c>
      <c r="F182" s="36">
        <v>5</v>
      </c>
      <c r="G182" s="34"/>
    </row>
    <row r="183" spans="1:23" x14ac:dyDescent="0.25">
      <c r="A183" s="33" t="s">
        <v>94</v>
      </c>
      <c r="B183" s="42">
        <v>972417920</v>
      </c>
      <c r="C183" s="35" t="s">
        <v>106</v>
      </c>
      <c r="D183" s="43">
        <v>1525</v>
      </c>
      <c r="E183" s="36" t="s">
        <v>218</v>
      </c>
      <c r="F183" s="36">
        <v>34</v>
      </c>
      <c r="G183" s="34"/>
    </row>
    <row r="184" spans="1:23" x14ac:dyDescent="0.25">
      <c r="A184" s="33"/>
      <c r="B184" s="42">
        <v>974760746</v>
      </c>
      <c r="C184" s="35" t="s">
        <v>75</v>
      </c>
      <c r="D184" s="43">
        <v>1108</v>
      </c>
      <c r="E184" s="36" t="s">
        <v>217</v>
      </c>
      <c r="F184" s="36">
        <v>27</v>
      </c>
      <c r="G184" s="41"/>
      <c r="H184" s="4"/>
      <c r="I184" s="4"/>
      <c r="J184" s="4"/>
      <c r="K184" s="49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spans="1:23" x14ac:dyDescent="0.25">
      <c r="A185" s="33"/>
      <c r="B185" s="42">
        <v>982019095</v>
      </c>
      <c r="C185" s="35" t="s">
        <v>76</v>
      </c>
      <c r="D185" s="43">
        <v>244</v>
      </c>
      <c r="E185" s="36" t="s">
        <v>218</v>
      </c>
      <c r="F185" s="36">
        <v>3</v>
      </c>
      <c r="G185" s="34"/>
    </row>
    <row r="186" spans="1:23" x14ac:dyDescent="0.25">
      <c r="A186" s="33"/>
      <c r="B186" s="42">
        <v>916132727</v>
      </c>
      <c r="C186" s="35" t="s">
        <v>77</v>
      </c>
      <c r="D186" s="43">
        <v>32</v>
      </c>
      <c r="E186" s="36" t="s">
        <v>218</v>
      </c>
      <c r="F186" s="36">
        <v>2</v>
      </c>
      <c r="G186" s="34"/>
    </row>
    <row r="187" spans="1:23" x14ac:dyDescent="0.25">
      <c r="A187" s="34"/>
      <c r="B187" s="42">
        <v>917928010</v>
      </c>
      <c r="C187" s="35" t="s">
        <v>116</v>
      </c>
      <c r="D187" s="43">
        <v>14</v>
      </c>
      <c r="E187" s="36" t="s">
        <v>217</v>
      </c>
      <c r="F187" s="36">
        <v>1</v>
      </c>
      <c r="G187" s="34"/>
    </row>
    <row r="188" spans="1:23" x14ac:dyDescent="0.25">
      <c r="A188" s="33"/>
      <c r="B188" s="42">
        <v>970955623</v>
      </c>
      <c r="C188" s="35" t="s">
        <v>78</v>
      </c>
      <c r="D188" s="43">
        <v>331</v>
      </c>
      <c r="E188" s="36" t="s">
        <v>218</v>
      </c>
      <c r="F188" s="36">
        <v>8</v>
      </c>
      <c r="G188" s="34"/>
    </row>
    <row r="189" spans="1:23" x14ac:dyDescent="0.25">
      <c r="C189"/>
      <c r="D189" s="51"/>
      <c r="E189"/>
      <c r="F189" s="51"/>
    </row>
    <row r="190" spans="1:23" x14ac:dyDescent="0.25">
      <c r="C190"/>
      <c r="D190" s="51"/>
      <c r="E190"/>
      <c r="F190" s="51"/>
    </row>
    <row r="191" spans="1:23" x14ac:dyDescent="0.25">
      <c r="C191"/>
      <c r="D191" s="51"/>
      <c r="E191"/>
      <c r="F191" s="51"/>
    </row>
    <row r="192" spans="1:23" x14ac:dyDescent="0.25">
      <c r="C192"/>
      <c r="D192" s="51"/>
      <c r="E192"/>
      <c r="F192" s="51"/>
    </row>
    <row r="193" spans="3:6" x14ac:dyDescent="0.25">
      <c r="C193"/>
      <c r="D193" s="51"/>
      <c r="E193"/>
      <c r="F193" s="51"/>
    </row>
    <row r="294" spans="2:2" x14ac:dyDescent="0.25">
      <c r="B294" s="51">
        <v>1</v>
      </c>
    </row>
  </sheetData>
  <sheetProtection algorithmName="SHA-512" hashValue="z5FaidMJG6zzvUyvzLPsJzvz8tg0ckNhRdJdCgng9uUuUpB5DlCp3pPk36p6p8pqrQrUHWIJeZB5cMBGgor0Fw==" saltValue="AG6b8/OIofG2f0vulAnw4w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5B6C4-EF51-4781-938B-185179307DD4}">
  <dimension ref="A1:I187"/>
  <sheetViews>
    <sheetView workbookViewId="0">
      <selection activeCell="J13" sqref="J13"/>
    </sheetView>
  </sheetViews>
  <sheetFormatPr baseColWidth="10" defaultColWidth="8.7109375" defaultRowHeight="15" x14ac:dyDescent="0.25"/>
  <cols>
    <col min="1" max="1" width="41.42578125" customWidth="1"/>
    <col min="2" max="2" width="19" customWidth="1"/>
    <col min="3" max="3" width="22.5703125" customWidth="1"/>
    <col min="4" max="4" width="36" customWidth="1"/>
    <col min="5" max="5" width="43.5703125" customWidth="1"/>
    <col min="6" max="6" width="27.85546875" customWidth="1"/>
    <col min="7" max="7" width="9.85546875" bestFit="1" customWidth="1"/>
  </cols>
  <sheetData>
    <row r="1" spans="1:9" ht="45" customHeight="1" x14ac:dyDescent="0.25">
      <c r="A1" s="14" t="s">
        <v>208</v>
      </c>
      <c r="B1" s="15" t="s">
        <v>93</v>
      </c>
      <c r="C1" s="15" t="s">
        <v>113</v>
      </c>
      <c r="D1" s="15" t="s">
        <v>0</v>
      </c>
      <c r="E1" s="16" t="s">
        <v>195</v>
      </c>
      <c r="F1" s="13" t="s">
        <v>194</v>
      </c>
      <c r="G1" s="30" t="s">
        <v>215</v>
      </c>
      <c r="I1">
        <v>1</v>
      </c>
    </row>
    <row r="2" spans="1:9" x14ac:dyDescent="0.25">
      <c r="A2" s="17" t="s">
        <v>160</v>
      </c>
      <c r="B2" s="7"/>
      <c r="C2">
        <v>889640782</v>
      </c>
      <c r="D2" s="18" t="s">
        <v>161</v>
      </c>
      <c r="E2" s="19" t="s">
        <v>202</v>
      </c>
      <c r="F2" s="9">
        <v>473</v>
      </c>
      <c r="G2">
        <f>_xlfn.XLOOKUP(Table2[[#This Row],[Organisasjons-nummer]],Oppdragsgivere!$B$2:$B$183,Oppdragsgivere!$B$2:$B$183)</f>
        <v>889640782</v>
      </c>
    </row>
    <row r="3" spans="1:9" x14ac:dyDescent="0.25">
      <c r="A3" s="20" t="s">
        <v>160</v>
      </c>
      <c r="B3" s="21"/>
      <c r="C3">
        <v>960885406</v>
      </c>
      <c r="D3" s="22" t="s">
        <v>115</v>
      </c>
      <c r="E3" s="23" t="s">
        <v>203</v>
      </c>
      <c r="F3" s="8">
        <v>4</v>
      </c>
      <c r="G3">
        <f>_xlfn.XLOOKUP(Table2[[#This Row],[Organisasjons-nummer]],Oppdragsgivere!$B$2:$B$183,Oppdragsgivere!$B$2:$B$183)</f>
        <v>960885406</v>
      </c>
    </row>
    <row r="4" spans="1:9" x14ac:dyDescent="0.25">
      <c r="A4" s="17" t="s">
        <v>160</v>
      </c>
      <c r="B4" s="7"/>
      <c r="C4">
        <v>917928010</v>
      </c>
      <c r="D4" s="18" t="s">
        <v>116</v>
      </c>
      <c r="E4" s="19" t="s">
        <v>203</v>
      </c>
      <c r="F4" s="9">
        <v>1</v>
      </c>
      <c r="G4" t="e">
        <f>_xlfn.XLOOKUP(Table2[[#This Row],[Organisasjons-nummer]],Oppdragsgivere!$B$2:$B$183,Oppdragsgivere!$B$2:$B$183)</f>
        <v>#N/A</v>
      </c>
    </row>
    <row r="5" spans="1:9" ht="30" x14ac:dyDescent="0.25">
      <c r="A5" s="20" t="s">
        <v>160</v>
      </c>
      <c r="B5" s="21"/>
      <c r="C5">
        <v>974761157</v>
      </c>
      <c r="D5" s="22" t="s">
        <v>180</v>
      </c>
      <c r="E5" s="23" t="s">
        <v>203</v>
      </c>
      <c r="F5" s="8">
        <v>370</v>
      </c>
      <c r="G5">
        <f>_xlfn.XLOOKUP(Table2[[#This Row],[Organisasjons-nummer]],Oppdragsgivere!$B$2:$B$183,Oppdragsgivere!$B$2:$B$183)</f>
        <v>974761157</v>
      </c>
    </row>
    <row r="6" spans="1:9" ht="60" x14ac:dyDescent="0.25">
      <c r="A6" s="17" t="s">
        <v>160</v>
      </c>
      <c r="B6" s="7"/>
      <c r="C6">
        <v>919477822</v>
      </c>
      <c r="D6" s="18" t="s">
        <v>190</v>
      </c>
      <c r="E6" s="19" t="s">
        <v>202</v>
      </c>
      <c r="F6" s="9">
        <v>3</v>
      </c>
      <c r="G6">
        <f>_xlfn.XLOOKUP(Table2[[#This Row],[Organisasjons-nummer]],Oppdragsgivere!$B$2:$B$183,Oppdragsgivere!$B$2:$B$183)</f>
        <v>919477822</v>
      </c>
    </row>
    <row r="7" spans="1:9" x14ac:dyDescent="0.25">
      <c r="A7" s="20" t="s">
        <v>160</v>
      </c>
      <c r="B7" s="21"/>
      <c r="C7">
        <v>971203420</v>
      </c>
      <c r="D7" s="22" t="s">
        <v>118</v>
      </c>
      <c r="E7" s="23" t="s">
        <v>203</v>
      </c>
      <c r="F7" s="8">
        <v>20</v>
      </c>
      <c r="G7">
        <f>_xlfn.XLOOKUP(Table2[[#This Row],[Organisasjons-nummer]],Oppdragsgivere!$B$2:$B$183,Oppdragsgivere!$B$2:$B$183)</f>
        <v>971203420</v>
      </c>
    </row>
    <row r="8" spans="1:9" x14ac:dyDescent="0.25">
      <c r="A8" s="17" t="s">
        <v>160</v>
      </c>
      <c r="B8" s="24" t="s">
        <v>95</v>
      </c>
      <c r="C8">
        <v>980633446</v>
      </c>
      <c r="D8" s="18" t="s">
        <v>107</v>
      </c>
      <c r="E8" s="19" t="s">
        <v>205</v>
      </c>
      <c r="F8" s="9">
        <v>1</v>
      </c>
      <c r="G8">
        <f>_xlfn.XLOOKUP(Table2[[#This Row],[Organisasjons-nummer]],Oppdragsgivere!$B$2:$B$183,Oppdragsgivere!$B$2:$B$183)</f>
        <v>980633446</v>
      </c>
    </row>
    <row r="9" spans="1:9" x14ac:dyDescent="0.25">
      <c r="A9" s="20" t="s">
        <v>160</v>
      </c>
      <c r="B9" s="25" t="s">
        <v>95</v>
      </c>
      <c r="C9">
        <v>915933149</v>
      </c>
      <c r="D9" s="22" t="s">
        <v>207</v>
      </c>
      <c r="E9" s="23" t="e">
        <v>#N/A</v>
      </c>
      <c r="F9" s="8">
        <v>0</v>
      </c>
      <c r="G9" t="e">
        <f>_xlfn.XLOOKUP(Table2[[#This Row],[Organisasjons-nummer]],Oppdragsgivere!$B$2:$B$183,Oppdragsgivere!$B$2:$B$183)</f>
        <v>#N/A</v>
      </c>
    </row>
    <row r="10" spans="1:9" x14ac:dyDescent="0.25">
      <c r="A10" s="17" t="s">
        <v>160</v>
      </c>
      <c r="B10" s="24" t="s">
        <v>95</v>
      </c>
      <c r="C10">
        <v>983744516</v>
      </c>
      <c r="D10" s="18" t="s">
        <v>108</v>
      </c>
      <c r="E10" s="19" t="s">
        <v>205</v>
      </c>
      <c r="F10" s="9">
        <v>28</v>
      </c>
      <c r="G10">
        <f>_xlfn.XLOOKUP(Table2[[#This Row],[Organisasjons-nummer]],Oppdragsgivere!$B$2:$B$183,Oppdragsgivere!$B$2:$B$183)</f>
        <v>983744516</v>
      </c>
    </row>
    <row r="11" spans="1:9" x14ac:dyDescent="0.25">
      <c r="A11" s="20" t="s">
        <v>160</v>
      </c>
      <c r="B11" s="25" t="s">
        <v>95</v>
      </c>
      <c r="C11">
        <v>986965610</v>
      </c>
      <c r="D11" s="22" t="s">
        <v>109</v>
      </c>
      <c r="E11" s="23" t="s">
        <v>202</v>
      </c>
      <c r="F11" s="8">
        <v>6</v>
      </c>
      <c r="G11">
        <f>_xlfn.XLOOKUP(Table2[[#This Row],[Organisasjons-nummer]],Oppdragsgivere!$B$2:$B$183,Oppdragsgivere!$B$2:$B$183)</f>
        <v>986965610</v>
      </c>
    </row>
    <row r="12" spans="1:9" x14ac:dyDescent="0.25">
      <c r="A12" s="17" t="s">
        <v>160</v>
      </c>
      <c r="B12" s="24" t="s">
        <v>95</v>
      </c>
      <c r="C12">
        <v>983544622</v>
      </c>
      <c r="D12" s="18" t="s">
        <v>110</v>
      </c>
      <c r="E12" s="19" t="s">
        <v>205</v>
      </c>
      <c r="F12" s="9">
        <v>22</v>
      </c>
      <c r="G12">
        <f>_xlfn.XLOOKUP(Table2[[#This Row],[Organisasjons-nummer]],Oppdragsgivere!$B$2:$B$183,Oppdragsgivere!$B$2:$B$183)</f>
        <v>983544622</v>
      </c>
    </row>
    <row r="13" spans="1:9" ht="30" x14ac:dyDescent="0.25">
      <c r="A13" s="20" t="s">
        <v>160</v>
      </c>
      <c r="B13" s="25" t="s">
        <v>95</v>
      </c>
      <c r="C13">
        <v>984936966</v>
      </c>
      <c r="D13" s="22" t="s">
        <v>111</v>
      </c>
      <c r="E13" s="23" t="s">
        <v>205</v>
      </c>
      <c r="F13" s="8">
        <v>1</v>
      </c>
      <c r="G13">
        <f>_xlfn.XLOOKUP(Table2[[#This Row],[Organisasjons-nummer]],Oppdragsgivere!$B$2:$B$183,Oppdragsgivere!$B$2:$B$183)</f>
        <v>984936966</v>
      </c>
    </row>
    <row r="14" spans="1:9" x14ac:dyDescent="0.25">
      <c r="A14" s="17" t="s">
        <v>160</v>
      </c>
      <c r="B14" s="24" t="s">
        <v>95</v>
      </c>
      <c r="C14">
        <v>984936923</v>
      </c>
      <c r="D14" s="18" t="s">
        <v>112</v>
      </c>
      <c r="E14" s="19" t="s">
        <v>205</v>
      </c>
      <c r="F14" s="9">
        <v>1</v>
      </c>
      <c r="G14">
        <f>_xlfn.XLOOKUP(Table2[[#This Row],[Organisasjons-nummer]],Oppdragsgivere!$B$2:$B$183,Oppdragsgivere!$B$2:$B$183)</f>
        <v>984936923</v>
      </c>
    </row>
    <row r="15" spans="1:9" x14ac:dyDescent="0.25">
      <c r="A15" s="20" t="s">
        <v>160</v>
      </c>
      <c r="B15" s="25" t="s">
        <v>95</v>
      </c>
      <c r="C15">
        <v>974761394</v>
      </c>
      <c r="D15" s="22" t="s">
        <v>184</v>
      </c>
      <c r="E15" s="23" t="s">
        <v>205</v>
      </c>
      <c r="F15" s="8">
        <v>1</v>
      </c>
      <c r="G15">
        <f>_xlfn.XLOOKUP(Table2[[#This Row],[Organisasjons-nummer]],Oppdragsgivere!$B$2:$B$183,Oppdragsgivere!$B$2:$B$183)</f>
        <v>974761394</v>
      </c>
    </row>
    <row r="16" spans="1:9" ht="30" x14ac:dyDescent="0.25">
      <c r="A16" s="17" t="s">
        <v>160</v>
      </c>
      <c r="B16" s="24" t="s">
        <v>95</v>
      </c>
      <c r="C16">
        <v>974761122</v>
      </c>
      <c r="D16" s="18" t="s">
        <v>185</v>
      </c>
      <c r="E16" s="19" t="s">
        <v>205</v>
      </c>
      <c r="F16" s="9">
        <v>1</v>
      </c>
      <c r="G16">
        <f>_xlfn.XLOOKUP(Table2[[#This Row],[Organisasjons-nummer]],Oppdragsgivere!$B$2:$B$183,Oppdragsgivere!$B$2:$B$183)</f>
        <v>974761122</v>
      </c>
    </row>
    <row r="17" spans="1:7" ht="30" x14ac:dyDescent="0.25">
      <c r="A17" s="20" t="s">
        <v>160</v>
      </c>
      <c r="B17" s="25" t="s">
        <v>95</v>
      </c>
      <c r="C17">
        <v>867668292</v>
      </c>
      <c r="D17" s="22" t="s">
        <v>126</v>
      </c>
      <c r="E17" s="23" t="s">
        <v>205</v>
      </c>
      <c r="F17" s="8">
        <v>1</v>
      </c>
      <c r="G17">
        <f>_xlfn.XLOOKUP(Table2[[#This Row],[Organisasjons-nummer]],Oppdragsgivere!$B$2:$B$183,Oppdragsgivere!$B$2:$B$183)</f>
        <v>867668292</v>
      </c>
    </row>
    <row r="18" spans="1:7" x14ac:dyDescent="0.25">
      <c r="A18" s="17" t="s">
        <v>160</v>
      </c>
      <c r="B18" s="7" t="s">
        <v>95</v>
      </c>
      <c r="C18">
        <v>994598759</v>
      </c>
      <c r="D18" s="6" t="s">
        <v>147</v>
      </c>
      <c r="E18" s="19" t="s">
        <v>205</v>
      </c>
      <c r="F18" s="9">
        <v>5</v>
      </c>
      <c r="G18">
        <f>_xlfn.XLOOKUP(Table2[[#This Row],[Organisasjons-nummer]],Oppdragsgivere!$B$2:$B$183,Oppdragsgivere!$B$2:$B$183)</f>
        <v>994598759</v>
      </c>
    </row>
    <row r="19" spans="1:7" x14ac:dyDescent="0.25">
      <c r="A19" s="20" t="s">
        <v>160</v>
      </c>
      <c r="B19" s="21" t="s">
        <v>95</v>
      </c>
      <c r="C19">
        <v>925193755</v>
      </c>
      <c r="D19" s="26" t="s">
        <v>206</v>
      </c>
      <c r="E19" s="23" t="e">
        <v>#N/A</v>
      </c>
      <c r="F19" s="8">
        <v>0</v>
      </c>
      <c r="G19" t="e">
        <f>_xlfn.XLOOKUP(Table2[[#This Row],[Organisasjons-nummer]],Oppdragsgivere!$B$2:$B$183,Oppdragsgivere!$B$2:$B$183)</f>
        <v>#N/A</v>
      </c>
    </row>
    <row r="20" spans="1:7" ht="30" x14ac:dyDescent="0.25">
      <c r="A20" s="17" t="s">
        <v>160</v>
      </c>
      <c r="B20" s="7" t="s">
        <v>95</v>
      </c>
      <c r="C20">
        <v>921018924</v>
      </c>
      <c r="D20" s="6" t="s">
        <v>153</v>
      </c>
      <c r="E20" s="19" t="s">
        <v>205</v>
      </c>
      <c r="F20" s="9">
        <v>1</v>
      </c>
      <c r="G20">
        <f>_xlfn.XLOOKUP(Table2[[#This Row],[Organisasjons-nummer]],Oppdragsgivere!$B$2:$B$183,Oppdragsgivere!$B$2:$B$183)</f>
        <v>921018924</v>
      </c>
    </row>
    <row r="21" spans="1:7" x14ac:dyDescent="0.25">
      <c r="A21" s="20" t="s">
        <v>160</v>
      </c>
      <c r="B21" s="25"/>
      <c r="C21">
        <v>984195796</v>
      </c>
      <c r="D21" s="22" t="s">
        <v>81</v>
      </c>
      <c r="E21" s="23" t="s">
        <v>203</v>
      </c>
      <c r="F21" s="8">
        <v>100</v>
      </c>
      <c r="G21">
        <f>_xlfn.XLOOKUP(Table2[[#This Row],[Organisasjons-nummer]],Oppdragsgivere!$B$2:$B$183,Oppdragsgivere!$B$2:$B$183)</f>
        <v>984195796</v>
      </c>
    </row>
    <row r="22" spans="1:7" x14ac:dyDescent="0.25">
      <c r="A22" s="17" t="s">
        <v>160</v>
      </c>
      <c r="B22" s="24"/>
      <c r="C22">
        <v>975950662</v>
      </c>
      <c r="D22" s="18" t="s">
        <v>82</v>
      </c>
      <c r="E22" s="19" t="s">
        <v>202</v>
      </c>
      <c r="F22" s="9">
        <v>175</v>
      </c>
      <c r="G22">
        <f>_xlfn.XLOOKUP(Table2[[#This Row],[Organisasjons-nummer]],Oppdragsgivere!$B$2:$B$183,Oppdragsgivere!$B$2:$B$183)</f>
        <v>975950662</v>
      </c>
    </row>
    <row r="23" spans="1:7" ht="30" x14ac:dyDescent="0.25">
      <c r="A23" s="20" t="s">
        <v>160</v>
      </c>
      <c r="B23" s="25"/>
      <c r="C23">
        <v>970205039</v>
      </c>
      <c r="D23" s="22" t="s">
        <v>146</v>
      </c>
      <c r="E23" s="23" t="s">
        <v>203</v>
      </c>
      <c r="F23" s="8">
        <v>10</v>
      </c>
      <c r="G23">
        <f>_xlfn.XLOOKUP(Table2[[#This Row],[Organisasjons-nummer]],Oppdragsgivere!$B$2:$B$183,Oppdragsgivere!$B$2:$B$183)</f>
        <v>970205039</v>
      </c>
    </row>
    <row r="24" spans="1:7" x14ac:dyDescent="0.25">
      <c r="A24" s="17" t="s">
        <v>160</v>
      </c>
      <c r="B24" s="24"/>
      <c r="C24">
        <v>974761076</v>
      </c>
      <c r="D24" s="18" t="s">
        <v>88</v>
      </c>
      <c r="E24" s="19" t="s">
        <v>202</v>
      </c>
      <c r="F24" s="9">
        <v>62</v>
      </c>
      <c r="G24">
        <f>_xlfn.XLOOKUP(Table2[[#This Row],[Organisasjons-nummer]],Oppdragsgivere!$B$2:$B$183,Oppdragsgivere!$B$2:$B$183)</f>
        <v>974761076</v>
      </c>
    </row>
    <row r="25" spans="1:7" x14ac:dyDescent="0.25">
      <c r="A25" s="20" t="s">
        <v>160</v>
      </c>
      <c r="B25" s="25"/>
      <c r="C25">
        <v>971278374</v>
      </c>
      <c r="D25" s="22" t="s">
        <v>90</v>
      </c>
      <c r="E25" s="23" t="s">
        <v>202</v>
      </c>
      <c r="F25" s="8">
        <v>68</v>
      </c>
      <c r="G25">
        <f>_xlfn.XLOOKUP(Table2[[#This Row],[Organisasjons-nummer]],Oppdragsgivere!$B$2:$B$183,Oppdragsgivere!$B$2:$B$183)</f>
        <v>971278374</v>
      </c>
    </row>
    <row r="26" spans="1:7" x14ac:dyDescent="0.25">
      <c r="A26" s="17" t="s">
        <v>160</v>
      </c>
      <c r="B26" s="24"/>
      <c r="C26">
        <v>880455702</v>
      </c>
      <c r="D26" s="18" t="s">
        <v>188</v>
      </c>
      <c r="E26" s="19" t="s">
        <v>202</v>
      </c>
      <c r="F26" s="9">
        <v>31</v>
      </c>
      <c r="G26">
        <f>_xlfn.XLOOKUP(Table2[[#This Row],[Organisasjons-nummer]],Oppdragsgivere!$B$2:$B$183,Oppdragsgivere!$B$2:$B$183)</f>
        <v>880455702</v>
      </c>
    </row>
    <row r="27" spans="1:7" ht="30" x14ac:dyDescent="0.25">
      <c r="A27" s="20" t="s">
        <v>160</v>
      </c>
      <c r="B27" s="25"/>
      <c r="C27">
        <v>974761211</v>
      </c>
      <c r="D27" s="22" t="s">
        <v>164</v>
      </c>
      <c r="E27" s="23" t="s">
        <v>202</v>
      </c>
      <c r="F27" s="8">
        <v>25</v>
      </c>
      <c r="G27">
        <f>_xlfn.XLOOKUP(Table2[[#This Row],[Organisasjons-nummer]],Oppdragsgivere!$B$2:$B$183,Oppdragsgivere!$B$2:$B$183)</f>
        <v>974761211</v>
      </c>
    </row>
    <row r="28" spans="1:7" ht="30" x14ac:dyDescent="0.25">
      <c r="A28" s="17" t="s">
        <v>160</v>
      </c>
      <c r="B28" s="24"/>
      <c r="C28">
        <v>974760983</v>
      </c>
      <c r="D28" s="18" t="s">
        <v>10</v>
      </c>
      <c r="E28" s="19" t="s">
        <v>203</v>
      </c>
      <c r="F28" s="9">
        <v>29</v>
      </c>
      <c r="G28">
        <f>_xlfn.XLOOKUP(Table2[[#This Row],[Organisasjons-nummer]],Oppdragsgivere!$B$2:$B$183,Oppdragsgivere!$B$2:$B$183)</f>
        <v>974760983</v>
      </c>
    </row>
    <row r="29" spans="1:7" x14ac:dyDescent="0.25">
      <c r="A29" s="20" t="s">
        <v>160</v>
      </c>
      <c r="B29" s="25"/>
      <c r="C29">
        <v>981965132</v>
      </c>
      <c r="D29" s="22" t="s">
        <v>144</v>
      </c>
      <c r="E29" s="23" t="s">
        <v>203</v>
      </c>
      <c r="F29" s="8">
        <v>1</v>
      </c>
      <c r="G29">
        <f>_xlfn.XLOOKUP(Table2[[#This Row],[Organisasjons-nummer]],Oppdragsgivere!$B$2:$B$183,Oppdragsgivere!$B$2:$B$183)</f>
        <v>981965132</v>
      </c>
    </row>
    <row r="30" spans="1:7" x14ac:dyDescent="0.25">
      <c r="A30" s="17" t="s">
        <v>160</v>
      </c>
      <c r="B30" s="24" t="s">
        <v>157</v>
      </c>
      <c r="C30">
        <v>921627009</v>
      </c>
      <c r="D30" s="18" t="s">
        <v>186</v>
      </c>
      <c r="E30" s="19" t="s">
        <v>202</v>
      </c>
      <c r="F30" s="9">
        <v>10</v>
      </c>
      <c r="G30">
        <f>_xlfn.XLOOKUP(Table2[[#This Row],[Organisasjons-nummer]],Oppdragsgivere!$B$2:$B$183,Oppdragsgivere!$B$2:$B$183)</f>
        <v>921627009</v>
      </c>
    </row>
    <row r="31" spans="1:7" x14ac:dyDescent="0.25">
      <c r="A31" s="20" t="s">
        <v>160</v>
      </c>
      <c r="B31" s="25" t="s">
        <v>157</v>
      </c>
      <c r="C31">
        <v>974762994</v>
      </c>
      <c r="D31" s="22" t="s">
        <v>129</v>
      </c>
      <c r="E31" s="23" t="s">
        <v>203</v>
      </c>
      <c r="F31" s="8">
        <v>1</v>
      </c>
      <c r="G31">
        <f>_xlfn.XLOOKUP(Table2[[#This Row],[Organisasjons-nummer]],Oppdragsgivere!$B$2:$B$183,Oppdragsgivere!$B$2:$B$183)</f>
        <v>974762994</v>
      </c>
    </row>
    <row r="32" spans="1:7" x14ac:dyDescent="0.25">
      <c r="A32" s="17" t="s">
        <v>160</v>
      </c>
      <c r="B32" s="24" t="s">
        <v>157</v>
      </c>
      <c r="C32">
        <v>967311014</v>
      </c>
      <c r="D32" s="18" t="s">
        <v>135</v>
      </c>
      <c r="E32" s="19" t="s">
        <v>203</v>
      </c>
      <c r="F32" s="9">
        <v>5</v>
      </c>
      <c r="G32">
        <f>_xlfn.XLOOKUP(Table2[[#This Row],[Organisasjons-nummer]],Oppdragsgivere!$B$2:$B$183,Oppdragsgivere!$B$2:$B$183)</f>
        <v>967311014</v>
      </c>
    </row>
    <row r="33" spans="1:7" x14ac:dyDescent="0.25">
      <c r="A33" s="20" t="s">
        <v>160</v>
      </c>
      <c r="B33" s="25" t="s">
        <v>157</v>
      </c>
      <c r="C33">
        <v>974761645</v>
      </c>
      <c r="D33" s="22" t="s">
        <v>130</v>
      </c>
      <c r="E33" s="23" t="s">
        <v>203</v>
      </c>
      <c r="F33" s="8">
        <v>3</v>
      </c>
      <c r="G33">
        <f>_xlfn.XLOOKUP(Table2[[#This Row],[Organisasjons-nummer]],Oppdragsgivere!$B$2:$B$183,Oppdragsgivere!$B$2:$B$183)</f>
        <v>974761645</v>
      </c>
    </row>
    <row r="34" spans="1:7" x14ac:dyDescent="0.25">
      <c r="A34" s="17" t="s">
        <v>160</v>
      </c>
      <c r="B34" s="24" t="s">
        <v>157</v>
      </c>
      <c r="C34">
        <v>974760665</v>
      </c>
      <c r="D34" s="18" t="s">
        <v>138</v>
      </c>
      <c r="E34" s="19" t="s">
        <v>203</v>
      </c>
      <c r="F34" s="9">
        <v>6</v>
      </c>
      <c r="G34">
        <f>_xlfn.XLOOKUP(Table2[[#This Row],[Organisasjons-nummer]],Oppdragsgivere!$B$2:$B$183,Oppdragsgivere!$B$2:$B$183)</f>
        <v>974760665</v>
      </c>
    </row>
    <row r="35" spans="1:7" x14ac:dyDescent="0.25">
      <c r="A35" s="20" t="s">
        <v>160</v>
      </c>
      <c r="B35" s="25" t="s">
        <v>157</v>
      </c>
      <c r="C35">
        <v>974764067</v>
      </c>
      <c r="D35" s="22" t="s">
        <v>131</v>
      </c>
      <c r="E35" s="23" t="s">
        <v>205</v>
      </c>
      <c r="F35" s="8">
        <v>2</v>
      </c>
      <c r="G35">
        <f>_xlfn.XLOOKUP(Table2[[#This Row],[Organisasjons-nummer]],Oppdragsgivere!$B$2:$B$183,Oppdragsgivere!$B$2:$B$183)</f>
        <v>974764067</v>
      </c>
    </row>
    <row r="36" spans="1:7" x14ac:dyDescent="0.25">
      <c r="A36" s="17" t="s">
        <v>160</v>
      </c>
      <c r="B36" s="24" t="s">
        <v>157</v>
      </c>
      <c r="C36">
        <v>974764687</v>
      </c>
      <c r="D36" s="18" t="s">
        <v>132</v>
      </c>
      <c r="E36" s="19" t="s">
        <v>203</v>
      </c>
      <c r="F36" s="9">
        <v>2</v>
      </c>
      <c r="G36">
        <f>_xlfn.XLOOKUP(Table2[[#This Row],[Organisasjons-nummer]],Oppdragsgivere!$B$2:$B$183,Oppdragsgivere!$B$2:$B$183)</f>
        <v>974764687</v>
      </c>
    </row>
    <row r="37" spans="1:7" x14ac:dyDescent="0.25">
      <c r="A37" s="20" t="s">
        <v>160</v>
      </c>
      <c r="B37" s="25" t="s">
        <v>157</v>
      </c>
      <c r="C37">
        <v>974761319</v>
      </c>
      <c r="D37" s="22" t="s">
        <v>133</v>
      </c>
      <c r="E37" s="23" t="s">
        <v>203</v>
      </c>
      <c r="F37" s="8">
        <v>4</v>
      </c>
      <c r="G37">
        <f>_xlfn.XLOOKUP(Table2[[#This Row],[Organisasjons-nummer]],Oppdragsgivere!$B$2:$B$183,Oppdragsgivere!$B$2:$B$183)</f>
        <v>974761319</v>
      </c>
    </row>
    <row r="38" spans="1:7" x14ac:dyDescent="0.25">
      <c r="A38" s="17" t="s">
        <v>160</v>
      </c>
      <c r="B38" s="24" t="s">
        <v>157</v>
      </c>
      <c r="C38">
        <v>974763230</v>
      </c>
      <c r="D38" s="18" t="s">
        <v>134</v>
      </c>
      <c r="E38" s="19" t="s">
        <v>203</v>
      </c>
      <c r="F38" s="9">
        <v>1</v>
      </c>
      <c r="G38">
        <f>_xlfn.XLOOKUP(Table2[[#This Row],[Organisasjons-nummer]],Oppdragsgivere!$B$2:$B$183,Oppdragsgivere!$B$2:$B$183)</f>
        <v>974763230</v>
      </c>
    </row>
    <row r="39" spans="1:7" x14ac:dyDescent="0.25">
      <c r="A39" s="20" t="s">
        <v>160</v>
      </c>
      <c r="B39" s="25" t="s">
        <v>157</v>
      </c>
      <c r="C39">
        <v>974764350</v>
      </c>
      <c r="D39" s="22" t="s">
        <v>136</v>
      </c>
      <c r="E39" s="23" t="s">
        <v>202</v>
      </c>
      <c r="F39" s="8">
        <v>3</v>
      </c>
      <c r="G39">
        <f>_xlfn.XLOOKUP(Table2[[#This Row],[Organisasjons-nummer]],Oppdragsgivere!$B$2:$B$183,Oppdragsgivere!$B$2:$B$183)</f>
        <v>974764350</v>
      </c>
    </row>
    <row r="40" spans="1:7" x14ac:dyDescent="0.25">
      <c r="A40" s="17" t="s">
        <v>160</v>
      </c>
      <c r="B40" s="24" t="s">
        <v>157</v>
      </c>
      <c r="C40">
        <v>974762501</v>
      </c>
      <c r="D40" s="18" t="s">
        <v>137</v>
      </c>
      <c r="E40" s="19" t="s">
        <v>202</v>
      </c>
      <c r="F40" s="9">
        <v>4</v>
      </c>
      <c r="G40">
        <f>_xlfn.XLOOKUP(Table2[[#This Row],[Organisasjons-nummer]],Oppdragsgivere!$B$2:$B$183,Oppdragsgivere!$B$2:$B$183)</f>
        <v>974762501</v>
      </c>
    </row>
    <row r="41" spans="1:7" ht="30" x14ac:dyDescent="0.25">
      <c r="A41" s="20" t="s">
        <v>160</v>
      </c>
      <c r="B41" s="25"/>
      <c r="C41">
        <v>987879696</v>
      </c>
      <c r="D41" s="22" t="s">
        <v>22</v>
      </c>
      <c r="E41" s="23" t="s">
        <v>203</v>
      </c>
      <c r="F41" s="8">
        <v>3</v>
      </c>
      <c r="G41">
        <f>_xlfn.XLOOKUP(Table2[[#This Row],[Organisasjons-nummer]],Oppdragsgivere!$B$2:$B$183,Oppdragsgivere!$B$2:$B$183)</f>
        <v>987879696</v>
      </c>
    </row>
    <row r="42" spans="1:7" x14ac:dyDescent="0.25">
      <c r="A42" s="17" t="s">
        <v>160</v>
      </c>
      <c r="B42" s="24"/>
      <c r="C42">
        <v>988820016</v>
      </c>
      <c r="D42" s="18" t="s">
        <v>23</v>
      </c>
      <c r="E42" s="19" t="e">
        <v>#N/A</v>
      </c>
      <c r="F42" s="9">
        <v>0</v>
      </c>
      <c r="G42">
        <f>_xlfn.XLOOKUP(Table2[[#This Row],[Organisasjons-nummer]],Oppdragsgivere!$B$2:$B$183,Oppdragsgivere!$B$2:$B$183)</f>
        <v>988820016</v>
      </c>
    </row>
    <row r="43" spans="1:7" x14ac:dyDescent="0.25">
      <c r="A43" s="20" t="s">
        <v>160</v>
      </c>
      <c r="B43" s="25"/>
      <c r="C43">
        <v>874761192</v>
      </c>
      <c r="D43" s="22" t="s">
        <v>25</v>
      </c>
      <c r="E43" s="23" t="s">
        <v>203</v>
      </c>
      <c r="F43" s="8">
        <v>4</v>
      </c>
      <c r="G43">
        <f>_xlfn.XLOOKUP(Table2[[#This Row],[Organisasjons-nummer]],Oppdragsgivere!$B$2:$B$183,Oppdragsgivere!$B$2:$B$183)</f>
        <v>874761192</v>
      </c>
    </row>
    <row r="44" spans="1:7" ht="30" x14ac:dyDescent="0.25">
      <c r="A44" s="17" t="s">
        <v>160</v>
      </c>
      <c r="B44" s="24"/>
      <c r="C44">
        <v>999205437</v>
      </c>
      <c r="D44" s="18" t="s">
        <v>26</v>
      </c>
      <c r="E44" s="19" t="s">
        <v>203</v>
      </c>
      <c r="F44" s="9">
        <v>1</v>
      </c>
      <c r="G44">
        <f>_xlfn.XLOOKUP(Table2[[#This Row],[Organisasjons-nummer]],Oppdragsgivere!$B$2:$B$183,Oppdragsgivere!$B$2:$B$183)</f>
        <v>999205437</v>
      </c>
    </row>
    <row r="45" spans="1:7" ht="30" x14ac:dyDescent="0.25">
      <c r="A45" s="20" t="s">
        <v>160</v>
      </c>
      <c r="B45" s="25"/>
      <c r="C45">
        <v>985847215</v>
      </c>
      <c r="D45" s="22" t="s">
        <v>27</v>
      </c>
      <c r="E45" s="23" t="s">
        <v>203</v>
      </c>
      <c r="F45" s="8">
        <v>1</v>
      </c>
      <c r="G45">
        <f>_xlfn.XLOOKUP(Table2[[#This Row],[Organisasjons-nummer]],Oppdragsgivere!$B$2:$B$183,Oppdragsgivere!$B$2:$B$183)</f>
        <v>985847215</v>
      </c>
    </row>
    <row r="46" spans="1:7" ht="30" x14ac:dyDescent="0.25">
      <c r="A46" s="17" t="s">
        <v>160</v>
      </c>
      <c r="B46" s="24"/>
      <c r="C46">
        <v>974788985</v>
      </c>
      <c r="D46" s="18" t="s">
        <v>166</v>
      </c>
      <c r="E46" s="19" t="s">
        <v>203</v>
      </c>
      <c r="F46" s="9">
        <v>4</v>
      </c>
      <c r="G46">
        <f>_xlfn.XLOOKUP(Table2[[#This Row],[Organisasjons-nummer]],Oppdragsgivere!$B$2:$B$183,Oppdragsgivere!$B$2:$B$183)</f>
        <v>974788985</v>
      </c>
    </row>
    <row r="47" spans="1:7" x14ac:dyDescent="0.25">
      <c r="A47" s="20" t="s">
        <v>160</v>
      </c>
      <c r="B47" s="25"/>
      <c r="C47">
        <v>974761246</v>
      </c>
      <c r="D47" s="22" t="s">
        <v>28</v>
      </c>
      <c r="E47" s="23" t="s">
        <v>205</v>
      </c>
      <c r="F47" s="8">
        <v>1</v>
      </c>
      <c r="G47">
        <f>_xlfn.XLOOKUP(Table2[[#This Row],[Organisasjons-nummer]],Oppdragsgivere!$B$2:$B$183,Oppdragsgivere!$B$2:$B$183)</f>
        <v>974761246</v>
      </c>
    </row>
    <row r="48" spans="1:7" x14ac:dyDescent="0.25">
      <c r="A48" s="17" t="s">
        <v>160</v>
      </c>
      <c r="B48" s="24"/>
      <c r="C48">
        <v>986187243</v>
      </c>
      <c r="D48" s="18" t="s">
        <v>29</v>
      </c>
      <c r="E48" s="19" t="e">
        <v>#N/A</v>
      </c>
      <c r="F48" s="9">
        <v>0</v>
      </c>
      <c r="G48" t="e">
        <f>_xlfn.XLOOKUP(Table2[[#This Row],[Organisasjons-nummer]],Oppdragsgivere!$B$2:$B$183,Oppdragsgivere!$B$2:$B$183)</f>
        <v>#N/A</v>
      </c>
    </row>
    <row r="49" spans="1:7" x14ac:dyDescent="0.25">
      <c r="A49" s="20" t="s">
        <v>160</v>
      </c>
      <c r="B49" s="25"/>
      <c r="C49">
        <v>974778998</v>
      </c>
      <c r="D49" s="22" t="s">
        <v>142</v>
      </c>
      <c r="E49" s="23" t="s">
        <v>203</v>
      </c>
      <c r="F49" s="8">
        <v>1</v>
      </c>
      <c r="G49">
        <f>_xlfn.XLOOKUP(Table2[[#This Row],[Organisasjons-nummer]],Oppdragsgivere!$B$2:$B$183,Oppdragsgivere!$B$2:$B$183)</f>
        <v>974778998</v>
      </c>
    </row>
    <row r="50" spans="1:7" x14ac:dyDescent="0.25">
      <c r="A50" s="17" t="s">
        <v>160</v>
      </c>
      <c r="B50" s="24"/>
      <c r="C50">
        <v>977027233</v>
      </c>
      <c r="D50" s="18" t="s">
        <v>30</v>
      </c>
      <c r="E50" s="19" t="s">
        <v>203</v>
      </c>
      <c r="F50" s="9">
        <v>3</v>
      </c>
      <c r="G50">
        <f>_xlfn.XLOOKUP(Table2[[#This Row],[Organisasjons-nummer]],Oppdragsgivere!$B$2:$B$183,Oppdragsgivere!$B$2:$B$183)</f>
        <v>977027233</v>
      </c>
    </row>
    <row r="51" spans="1:7" ht="30" x14ac:dyDescent="0.25">
      <c r="A51" s="20" t="s">
        <v>160</v>
      </c>
      <c r="B51" s="25"/>
      <c r="C51">
        <v>988681873</v>
      </c>
      <c r="D51" s="22" t="s">
        <v>32</v>
      </c>
      <c r="E51" s="23" t="s">
        <v>203</v>
      </c>
      <c r="F51" s="8">
        <v>1</v>
      </c>
      <c r="G51">
        <f>_xlfn.XLOOKUP(Table2[[#This Row],[Organisasjons-nummer]],Oppdragsgivere!$B$2:$B$183,Oppdragsgivere!$B$2:$B$183)</f>
        <v>988681873</v>
      </c>
    </row>
    <row r="52" spans="1:7" x14ac:dyDescent="0.25">
      <c r="A52" s="17" t="s">
        <v>160</v>
      </c>
      <c r="B52" s="24"/>
      <c r="C52">
        <v>984047851</v>
      </c>
      <c r="D52" s="18" t="s">
        <v>173</v>
      </c>
      <c r="E52" s="19" t="s">
        <v>203</v>
      </c>
      <c r="F52" s="9">
        <v>5</v>
      </c>
      <c r="G52" t="e">
        <f>_xlfn.XLOOKUP(Table2[[#This Row],[Organisasjons-nummer]],Oppdragsgivere!$B$2:$B$183,Oppdragsgivere!$B$2:$B$183)</f>
        <v>#N/A</v>
      </c>
    </row>
    <row r="53" spans="1:7" x14ac:dyDescent="0.25">
      <c r="A53" s="20" t="s">
        <v>160</v>
      </c>
      <c r="B53" s="25"/>
      <c r="C53">
        <v>999601391</v>
      </c>
      <c r="D53" s="22" t="s">
        <v>37</v>
      </c>
      <c r="E53" s="23" t="s">
        <v>203</v>
      </c>
      <c r="F53" s="8">
        <v>3</v>
      </c>
      <c r="G53">
        <f>_xlfn.XLOOKUP(Table2[[#This Row],[Organisasjons-nummer]],Oppdragsgivere!$B$2:$B$183,Oppdragsgivere!$B$2:$B$183)</f>
        <v>999601391</v>
      </c>
    </row>
    <row r="54" spans="1:7" x14ac:dyDescent="0.25">
      <c r="A54" s="17" t="s">
        <v>160</v>
      </c>
      <c r="B54" s="24"/>
      <c r="C54">
        <v>985165262</v>
      </c>
      <c r="D54" s="18" t="s">
        <v>39</v>
      </c>
      <c r="E54" s="19" t="s">
        <v>203</v>
      </c>
      <c r="F54" s="9">
        <v>3</v>
      </c>
      <c r="G54">
        <f>_xlfn.XLOOKUP(Table2[[#This Row],[Organisasjons-nummer]],Oppdragsgivere!$B$2:$B$183,Oppdragsgivere!$B$2:$B$183)</f>
        <v>985165262</v>
      </c>
    </row>
    <row r="55" spans="1:7" ht="30" x14ac:dyDescent="0.25">
      <c r="A55" s="20" t="s">
        <v>160</v>
      </c>
      <c r="B55" s="25"/>
      <c r="C55">
        <v>985042667</v>
      </c>
      <c r="D55" s="22" t="s">
        <v>143</v>
      </c>
      <c r="E55" s="23" t="s">
        <v>203</v>
      </c>
      <c r="F55" s="8">
        <v>1</v>
      </c>
      <c r="G55">
        <f>_xlfn.XLOOKUP(Table2[[#This Row],[Organisasjons-nummer]],Oppdragsgivere!$B$2:$B$183,Oppdragsgivere!$B$2:$B$183)</f>
        <v>985042667</v>
      </c>
    </row>
    <row r="56" spans="1:7" x14ac:dyDescent="0.25">
      <c r="A56" s="17" t="s">
        <v>160</v>
      </c>
      <c r="B56" s="24"/>
      <c r="C56">
        <v>988983837</v>
      </c>
      <c r="D56" s="18" t="s">
        <v>148</v>
      </c>
      <c r="E56" s="19" t="s">
        <v>203</v>
      </c>
      <c r="F56" s="9">
        <v>19</v>
      </c>
      <c r="G56">
        <f>_xlfn.XLOOKUP(Table2[[#This Row],[Organisasjons-nummer]],Oppdragsgivere!$B$2:$B$183,Oppdragsgivere!$B$2:$B$183)</f>
        <v>988983837</v>
      </c>
    </row>
    <row r="57" spans="1:7" x14ac:dyDescent="0.25">
      <c r="A57" s="20" t="s">
        <v>160</v>
      </c>
      <c r="B57" s="25"/>
      <c r="C57">
        <v>970940243</v>
      </c>
      <c r="D57" s="22" t="s">
        <v>42</v>
      </c>
      <c r="E57" s="23" t="s">
        <v>202</v>
      </c>
      <c r="F57" s="8">
        <v>17</v>
      </c>
      <c r="G57">
        <f>_xlfn.XLOOKUP(Table2[[#This Row],[Organisasjons-nummer]],Oppdragsgivere!$B$2:$B$183,Oppdragsgivere!$B$2:$B$183)</f>
        <v>970940243</v>
      </c>
    </row>
    <row r="58" spans="1:7" x14ac:dyDescent="0.25">
      <c r="A58" s="17" t="s">
        <v>160</v>
      </c>
      <c r="B58" s="24"/>
      <c r="C58">
        <v>974761378</v>
      </c>
      <c r="D58" s="18" t="s">
        <v>53</v>
      </c>
      <c r="E58" s="19" t="s">
        <v>203</v>
      </c>
      <c r="F58" s="9">
        <v>1</v>
      </c>
      <c r="G58">
        <f>_xlfn.XLOOKUP(Table2[[#This Row],[Organisasjons-nummer]],Oppdragsgivere!$B$2:$B$183,Oppdragsgivere!$B$2:$B$183)</f>
        <v>974761378</v>
      </c>
    </row>
    <row r="59" spans="1:7" x14ac:dyDescent="0.25">
      <c r="A59" s="20" t="s">
        <v>160</v>
      </c>
      <c r="B59" s="25"/>
      <c r="C59">
        <v>971524758</v>
      </c>
      <c r="D59" s="22" t="s">
        <v>54</v>
      </c>
      <c r="E59" s="23" t="s">
        <v>203</v>
      </c>
      <c r="F59" s="8">
        <v>12</v>
      </c>
      <c r="G59">
        <f>_xlfn.XLOOKUP(Table2[[#This Row],[Organisasjons-nummer]],Oppdragsgivere!$B$2:$B$183,Oppdragsgivere!$B$2:$B$183)</f>
        <v>971524758</v>
      </c>
    </row>
    <row r="60" spans="1:7" x14ac:dyDescent="0.25">
      <c r="A60" s="17" t="s">
        <v>160</v>
      </c>
      <c r="B60" s="24"/>
      <c r="C60">
        <v>974760819</v>
      </c>
      <c r="D60" s="18" t="s">
        <v>55</v>
      </c>
      <c r="E60" s="19" t="s">
        <v>203</v>
      </c>
      <c r="F60" s="9">
        <v>2</v>
      </c>
      <c r="G60">
        <f>_xlfn.XLOOKUP(Table2[[#This Row],[Organisasjons-nummer]],Oppdragsgivere!$B$2:$B$183,Oppdragsgivere!$B$2:$B$183)</f>
        <v>974760819</v>
      </c>
    </row>
    <row r="61" spans="1:7" ht="30" x14ac:dyDescent="0.25">
      <c r="A61" s="20" t="s">
        <v>160</v>
      </c>
      <c r="B61" s="25"/>
      <c r="C61">
        <v>974761114</v>
      </c>
      <c r="D61" s="22" t="s">
        <v>141</v>
      </c>
      <c r="E61" s="23" t="s">
        <v>202</v>
      </c>
      <c r="F61" s="8">
        <v>1</v>
      </c>
      <c r="G61">
        <f>_xlfn.XLOOKUP(Table2[[#This Row],[Organisasjons-nummer]],Oppdragsgivere!$B$2:$B$183,Oppdragsgivere!$B$2:$B$183)</f>
        <v>974761114</v>
      </c>
    </row>
    <row r="62" spans="1:7" x14ac:dyDescent="0.25">
      <c r="A62" s="17" t="s">
        <v>160</v>
      </c>
      <c r="B62" s="24"/>
      <c r="C62">
        <v>971524626</v>
      </c>
      <c r="D62" s="18" t="s">
        <v>56</v>
      </c>
      <c r="E62" s="19" t="s">
        <v>203</v>
      </c>
      <c r="F62" s="9">
        <v>1</v>
      </c>
      <c r="G62">
        <f>_xlfn.XLOOKUP(Table2[[#This Row],[Organisasjons-nummer]],Oppdragsgivere!$B$2:$B$183,Oppdragsgivere!$B$2:$B$183)</f>
        <v>971524626</v>
      </c>
    </row>
    <row r="63" spans="1:7" x14ac:dyDescent="0.25">
      <c r="A63" s="20" t="s">
        <v>160</v>
      </c>
      <c r="B63" s="25"/>
      <c r="C63">
        <v>974760843</v>
      </c>
      <c r="D63" s="22" t="s">
        <v>57</v>
      </c>
      <c r="E63" s="23" t="s">
        <v>202</v>
      </c>
      <c r="F63" s="8">
        <v>8</v>
      </c>
      <c r="G63">
        <f>_xlfn.XLOOKUP(Table2[[#This Row],[Organisasjons-nummer]],Oppdragsgivere!$B$2:$B$183,Oppdragsgivere!$B$2:$B$183)</f>
        <v>974760843</v>
      </c>
    </row>
    <row r="64" spans="1:7" x14ac:dyDescent="0.25">
      <c r="A64" s="17" t="s">
        <v>160</v>
      </c>
      <c r="B64" s="24"/>
      <c r="C64">
        <v>974907550</v>
      </c>
      <c r="D64" s="18" t="s">
        <v>58</v>
      </c>
      <c r="E64" s="19" t="s">
        <v>203</v>
      </c>
      <c r="F64" s="9">
        <v>1</v>
      </c>
      <c r="G64">
        <f>_xlfn.XLOOKUP(Table2[[#This Row],[Organisasjons-nummer]],Oppdragsgivere!$B$2:$B$183,Oppdragsgivere!$B$2:$B$183)</f>
        <v>974907550</v>
      </c>
    </row>
    <row r="65" spans="1:7" x14ac:dyDescent="0.25">
      <c r="A65" s="20" t="s">
        <v>160</v>
      </c>
      <c r="B65" s="25"/>
      <c r="C65">
        <v>974764814</v>
      </c>
      <c r="D65" s="22" t="s">
        <v>155</v>
      </c>
      <c r="E65" s="23" t="s">
        <v>202</v>
      </c>
      <c r="F65" s="8">
        <v>1</v>
      </c>
      <c r="G65">
        <f>_xlfn.XLOOKUP(Table2[[#This Row],[Organisasjons-nummer]],Oppdragsgivere!$B$2:$B$183,Oppdragsgivere!$B$2:$B$183)</f>
        <v>974764814</v>
      </c>
    </row>
    <row r="66" spans="1:7" x14ac:dyDescent="0.25">
      <c r="A66" s="17" t="s">
        <v>160</v>
      </c>
      <c r="B66" s="24"/>
      <c r="C66">
        <v>974760347</v>
      </c>
      <c r="D66" s="18" t="s">
        <v>152</v>
      </c>
      <c r="E66" s="19" t="s">
        <v>203</v>
      </c>
      <c r="F66" s="9">
        <v>7</v>
      </c>
      <c r="G66">
        <f>_xlfn.XLOOKUP(Table2[[#This Row],[Organisasjons-nummer]],Oppdragsgivere!$B$2:$B$183,Oppdragsgivere!$B$2:$B$183)</f>
        <v>974760347</v>
      </c>
    </row>
    <row r="67" spans="1:7" x14ac:dyDescent="0.25">
      <c r="A67" s="20" t="s">
        <v>160</v>
      </c>
      <c r="B67" s="25"/>
      <c r="C67">
        <v>971519363</v>
      </c>
      <c r="D67" s="22" t="s">
        <v>59</v>
      </c>
      <c r="E67" s="23" t="s">
        <v>203</v>
      </c>
      <c r="F67" s="8">
        <v>1</v>
      </c>
      <c r="G67">
        <f>_xlfn.XLOOKUP(Table2[[#This Row],[Organisasjons-nummer]],Oppdragsgivere!$B$2:$B$183,Oppdragsgivere!$B$2:$B$183)</f>
        <v>971519363</v>
      </c>
    </row>
    <row r="68" spans="1:7" x14ac:dyDescent="0.25">
      <c r="A68" s="17" t="s">
        <v>160</v>
      </c>
      <c r="B68" s="24"/>
      <c r="C68">
        <v>986074465</v>
      </c>
      <c r="D68" s="18" t="s">
        <v>60</v>
      </c>
      <c r="E68" s="19" t="s">
        <v>203</v>
      </c>
      <c r="F68" s="9">
        <v>20</v>
      </c>
      <c r="G68">
        <f>_xlfn.XLOOKUP(Table2[[#This Row],[Organisasjons-nummer]],Oppdragsgivere!$B$2:$B$183,Oppdragsgivere!$B$2:$B$183)</f>
        <v>986074465</v>
      </c>
    </row>
    <row r="69" spans="1:7" ht="30" x14ac:dyDescent="0.25">
      <c r="A69" s="20" t="s">
        <v>160</v>
      </c>
      <c r="B69" s="25"/>
      <c r="C69">
        <v>985211132</v>
      </c>
      <c r="D69" s="22" t="s">
        <v>61</v>
      </c>
      <c r="E69" s="23" t="e">
        <v>#N/A</v>
      </c>
      <c r="F69" s="8">
        <v>0</v>
      </c>
      <c r="G69" t="e">
        <f>_xlfn.XLOOKUP(Table2[[#This Row],[Organisasjons-nummer]],Oppdragsgivere!$B$2:$B$183,Oppdragsgivere!$B$2:$B$183)</f>
        <v>#N/A</v>
      </c>
    </row>
    <row r="70" spans="1:7" x14ac:dyDescent="0.25">
      <c r="A70" s="17" t="s">
        <v>160</v>
      </c>
      <c r="B70" s="24"/>
      <c r="C70">
        <v>974761262</v>
      </c>
      <c r="D70" s="18" t="s">
        <v>62</v>
      </c>
      <c r="E70" s="19" t="s">
        <v>202</v>
      </c>
      <c r="F70" s="9">
        <v>17</v>
      </c>
      <c r="G70">
        <f>_xlfn.XLOOKUP(Table2[[#This Row],[Organisasjons-nummer]],Oppdragsgivere!$B$2:$B$183,Oppdragsgivere!$B$2:$B$183)</f>
        <v>974761262</v>
      </c>
    </row>
    <row r="71" spans="1:7" x14ac:dyDescent="0.25">
      <c r="A71" s="20" t="s">
        <v>160</v>
      </c>
      <c r="B71" s="25"/>
      <c r="C71">
        <v>987248890</v>
      </c>
      <c r="D71" s="22" t="s">
        <v>63</v>
      </c>
      <c r="E71" s="23" t="s">
        <v>203</v>
      </c>
      <c r="F71" s="8">
        <v>4</v>
      </c>
      <c r="G71">
        <f>_xlfn.XLOOKUP(Table2[[#This Row],[Organisasjons-nummer]],Oppdragsgivere!$B$2:$B$183,Oppdragsgivere!$B$2:$B$183)</f>
        <v>987248890</v>
      </c>
    </row>
    <row r="72" spans="1:7" x14ac:dyDescent="0.25">
      <c r="A72" s="17" t="s">
        <v>160</v>
      </c>
      <c r="B72" s="24"/>
      <c r="C72">
        <v>874761222</v>
      </c>
      <c r="D72" s="18" t="s">
        <v>65</v>
      </c>
      <c r="E72" s="19" t="s">
        <v>205</v>
      </c>
      <c r="F72" s="9">
        <v>1</v>
      </c>
      <c r="G72">
        <f>_xlfn.XLOOKUP(Table2[[#This Row],[Organisasjons-nummer]],Oppdragsgivere!$B$2:$B$183,Oppdragsgivere!$B$2:$B$183)</f>
        <v>874761222</v>
      </c>
    </row>
    <row r="73" spans="1:7" x14ac:dyDescent="0.25">
      <c r="A73" s="20" t="s">
        <v>160</v>
      </c>
      <c r="B73" s="25"/>
      <c r="C73">
        <v>881143712</v>
      </c>
      <c r="D73" s="22" t="s">
        <v>183</v>
      </c>
      <c r="E73" s="23" t="s">
        <v>203</v>
      </c>
      <c r="F73" s="8">
        <v>1</v>
      </c>
      <c r="G73">
        <f>_xlfn.XLOOKUP(Table2[[#This Row],[Organisasjons-nummer]],Oppdragsgivere!$B$2:$B$183,Oppdragsgivere!$B$2:$B$183)</f>
        <v>881143712</v>
      </c>
    </row>
    <row r="74" spans="1:7" x14ac:dyDescent="0.25">
      <c r="A74" s="17" t="s">
        <v>160</v>
      </c>
      <c r="B74" s="24"/>
      <c r="C74">
        <v>979363974</v>
      </c>
      <c r="D74" s="18" t="s">
        <v>66</v>
      </c>
      <c r="E74" s="19" t="s">
        <v>203</v>
      </c>
      <c r="F74" s="9">
        <v>2</v>
      </c>
      <c r="G74">
        <f>_xlfn.XLOOKUP(Table2[[#This Row],[Organisasjons-nummer]],Oppdragsgivere!$B$2:$B$183,Oppdragsgivere!$B$2:$B$183)</f>
        <v>979363974</v>
      </c>
    </row>
    <row r="75" spans="1:7" ht="30" x14ac:dyDescent="0.25">
      <c r="A75" s="20" t="s">
        <v>160</v>
      </c>
      <c r="B75" s="25"/>
      <c r="C75">
        <v>982583462</v>
      </c>
      <c r="D75" s="22" t="s">
        <v>67</v>
      </c>
      <c r="E75" s="23" t="s">
        <v>203</v>
      </c>
      <c r="F75" s="8">
        <v>1</v>
      </c>
      <c r="G75">
        <f>_xlfn.XLOOKUP(Table2[[#This Row],[Organisasjons-nummer]],Oppdragsgivere!$B$2:$B$183,Oppdragsgivere!$B$2:$B$183)</f>
        <v>982583462</v>
      </c>
    </row>
    <row r="76" spans="1:7" x14ac:dyDescent="0.25">
      <c r="A76" s="17" t="s">
        <v>160</v>
      </c>
      <c r="B76" s="24"/>
      <c r="C76">
        <v>986186999</v>
      </c>
      <c r="D76" s="18" t="s">
        <v>68</v>
      </c>
      <c r="E76" s="19" t="s">
        <v>203</v>
      </c>
      <c r="F76" s="9">
        <v>1</v>
      </c>
      <c r="G76">
        <f>_xlfn.XLOOKUP(Table2[[#This Row],[Organisasjons-nummer]],Oppdragsgivere!$B$2:$B$183,Oppdragsgivere!$B$2:$B$183)</f>
        <v>986186999</v>
      </c>
    </row>
    <row r="77" spans="1:7" ht="30" x14ac:dyDescent="0.25">
      <c r="A77" s="20" t="s">
        <v>160</v>
      </c>
      <c r="B77" s="25"/>
      <c r="C77">
        <v>998554640</v>
      </c>
      <c r="D77" s="22" t="s">
        <v>154</v>
      </c>
      <c r="E77" s="23" t="s">
        <v>202</v>
      </c>
      <c r="F77" s="8">
        <v>12</v>
      </c>
      <c r="G77">
        <f>_xlfn.XLOOKUP(Table2[[#This Row],[Organisasjons-nummer]],Oppdragsgivere!$B$2:$B$183,Oppdragsgivere!$B$2:$B$183)</f>
        <v>998554640</v>
      </c>
    </row>
    <row r="78" spans="1:7" ht="30" x14ac:dyDescent="0.25">
      <c r="A78" s="17" t="s">
        <v>160</v>
      </c>
      <c r="B78" s="24"/>
      <c r="C78">
        <v>971456523</v>
      </c>
      <c r="D78" s="18" t="s">
        <v>187</v>
      </c>
      <c r="E78" s="19" t="s">
        <v>203</v>
      </c>
      <c r="F78" s="9">
        <v>1</v>
      </c>
      <c r="G78">
        <f>_xlfn.XLOOKUP(Table2[[#This Row],[Organisasjons-nummer]],Oppdragsgivere!$B$2:$B$183,Oppdragsgivere!$B$2:$B$183)</f>
        <v>971456523</v>
      </c>
    </row>
    <row r="79" spans="1:7" x14ac:dyDescent="0.25">
      <c r="A79" s="20" t="s">
        <v>160</v>
      </c>
      <c r="B79" s="21"/>
      <c r="C79">
        <v>919666102</v>
      </c>
      <c r="D79" s="26" t="s">
        <v>120</v>
      </c>
      <c r="E79" s="23" t="s">
        <v>203</v>
      </c>
      <c r="F79" s="8">
        <v>1</v>
      </c>
      <c r="G79">
        <f>_xlfn.XLOOKUP(Table2[[#This Row],[Organisasjons-nummer]],Oppdragsgivere!$B$2:$B$183,Oppdragsgivere!$B$2:$B$183)</f>
        <v>919666102</v>
      </c>
    </row>
    <row r="80" spans="1:7" x14ac:dyDescent="0.25">
      <c r="A80" s="17" t="s">
        <v>160</v>
      </c>
      <c r="B80" s="7"/>
      <c r="C80">
        <v>925775908</v>
      </c>
      <c r="D80" s="6" t="s">
        <v>121</v>
      </c>
      <c r="E80" s="19" t="s">
        <v>203</v>
      </c>
      <c r="F80" s="9">
        <v>0</v>
      </c>
      <c r="G80">
        <f>_xlfn.XLOOKUP(Table2[[#This Row],[Organisasjons-nummer]],Oppdragsgivere!$B$2:$B$183,Oppdragsgivere!$B$2:$B$183)</f>
        <v>925775908</v>
      </c>
    </row>
    <row r="81" spans="1:7" x14ac:dyDescent="0.25">
      <c r="A81" s="20" t="s">
        <v>160</v>
      </c>
      <c r="B81" s="21"/>
      <c r="C81">
        <v>917445060</v>
      </c>
      <c r="D81" s="26" t="s">
        <v>122</v>
      </c>
      <c r="E81" s="23" t="s">
        <v>203</v>
      </c>
      <c r="F81" s="8">
        <v>1</v>
      </c>
      <c r="G81">
        <f>_xlfn.XLOOKUP(Table2[[#This Row],[Organisasjons-nummer]],Oppdragsgivere!$B$2:$B$183,Oppdragsgivere!$B$2:$B$183)</f>
        <v>917445060</v>
      </c>
    </row>
    <row r="82" spans="1:7" x14ac:dyDescent="0.25">
      <c r="A82" s="17" t="s">
        <v>160</v>
      </c>
      <c r="B82" s="24"/>
      <c r="C82">
        <v>971022264</v>
      </c>
      <c r="D82" s="27" t="s">
        <v>175</v>
      </c>
      <c r="E82" s="19" t="s">
        <v>203</v>
      </c>
      <c r="F82" s="9">
        <v>3</v>
      </c>
      <c r="G82">
        <f>_xlfn.XLOOKUP(Table2[[#This Row],[Organisasjons-nummer]],Oppdragsgivere!$B$2:$B$183,Oppdragsgivere!$B$2:$B$183)</f>
        <v>971022264</v>
      </c>
    </row>
    <row r="83" spans="1:7" ht="45" x14ac:dyDescent="0.25">
      <c r="A83" s="20" t="s">
        <v>160</v>
      </c>
      <c r="B83" s="25"/>
      <c r="C83">
        <v>986339523</v>
      </c>
      <c r="D83" s="28" t="s">
        <v>204</v>
      </c>
      <c r="E83" s="23" t="e">
        <v>#N/A</v>
      </c>
      <c r="F83" s="8">
        <v>0</v>
      </c>
      <c r="G83" t="e">
        <f>_xlfn.XLOOKUP(Table2[[#This Row],[Organisasjons-nummer]],Oppdragsgivere!$B$2:$B$183,Oppdragsgivere!$B$2:$B$183)</f>
        <v>#N/A</v>
      </c>
    </row>
    <row r="84" spans="1:7" ht="30" x14ac:dyDescent="0.25">
      <c r="A84" s="17" t="s">
        <v>160</v>
      </c>
      <c r="B84" s="7"/>
      <c r="C84">
        <v>982907853</v>
      </c>
      <c r="D84" s="6" t="s">
        <v>128</v>
      </c>
      <c r="E84" s="19" t="s">
        <v>203</v>
      </c>
      <c r="F84" s="9">
        <v>1</v>
      </c>
      <c r="G84" t="e">
        <f>_xlfn.XLOOKUP(Table2[[#This Row],[Organisasjons-nummer]],Oppdragsgivere!$B$2:$B$183,Oppdragsgivere!$B$2:$B$183)</f>
        <v>#N/A</v>
      </c>
    </row>
    <row r="85" spans="1:7" x14ac:dyDescent="0.25">
      <c r="A85" s="20" t="s">
        <v>160</v>
      </c>
      <c r="B85" s="21"/>
      <c r="C85">
        <v>918195548</v>
      </c>
      <c r="D85" s="26" t="s">
        <v>140</v>
      </c>
      <c r="E85" s="23" t="s">
        <v>203</v>
      </c>
      <c r="F85" s="8">
        <v>1</v>
      </c>
      <c r="G85">
        <f>_xlfn.XLOOKUP(Table2[[#This Row],[Organisasjons-nummer]],Oppdragsgivere!$B$2:$B$183,Oppdragsgivere!$B$2:$B$183)</f>
        <v>918195548</v>
      </c>
    </row>
    <row r="86" spans="1:7" x14ac:dyDescent="0.25">
      <c r="A86" s="29" t="s">
        <v>160</v>
      </c>
      <c r="B86" s="11"/>
      <c r="C86">
        <v>920440754</v>
      </c>
      <c r="D86" s="10" t="s">
        <v>149</v>
      </c>
      <c r="E86" s="12" t="s">
        <v>202</v>
      </c>
      <c r="F86" s="5">
        <v>1</v>
      </c>
      <c r="G86">
        <f>_xlfn.XLOOKUP(Table2[[#This Row],[Organisasjons-nummer]],Oppdragsgivere!$B$2:$B$183,Oppdragsgivere!$B$2:$B$183)</f>
        <v>920440754</v>
      </c>
    </row>
    <row r="87" spans="1:7" x14ac:dyDescent="0.25">
      <c r="A87" t="s">
        <v>162</v>
      </c>
      <c r="C87">
        <v>970422528</v>
      </c>
      <c r="D87" t="s">
        <v>114</v>
      </c>
      <c r="E87" t="s">
        <v>209</v>
      </c>
      <c r="F87">
        <v>137</v>
      </c>
      <c r="G87">
        <f>_xlfn.XLOOKUP(Table2[[#This Row],[Organisasjons-nummer]],Oppdragsgivere!$B$2:$B$183,Oppdragsgivere!$B$2:$B$183)</f>
        <v>970422528</v>
      </c>
    </row>
    <row r="88" spans="1:7" x14ac:dyDescent="0.25">
      <c r="A88" t="s">
        <v>162</v>
      </c>
      <c r="C88">
        <v>974767880</v>
      </c>
      <c r="D88" t="s">
        <v>145</v>
      </c>
      <c r="E88" t="s">
        <v>210</v>
      </c>
      <c r="F88">
        <v>296</v>
      </c>
      <c r="G88">
        <f>_xlfn.XLOOKUP(Table2[[#This Row],[Organisasjons-nummer]],Oppdragsgivere!$B$2:$B$183,Oppdragsgivere!$B$2:$B$183)</f>
        <v>974767880</v>
      </c>
    </row>
    <row r="89" spans="1:7" x14ac:dyDescent="0.25">
      <c r="A89" t="s">
        <v>162</v>
      </c>
      <c r="C89">
        <v>971032081</v>
      </c>
      <c r="D89" t="s">
        <v>117</v>
      </c>
      <c r="E89" t="s">
        <v>209</v>
      </c>
      <c r="F89">
        <v>3</v>
      </c>
      <c r="G89">
        <f>_xlfn.XLOOKUP(Table2[[#This Row],[Organisasjons-nummer]],Oppdragsgivere!$B$2:$B$183,Oppdragsgivere!$B$2:$B$183)</f>
        <v>971032081</v>
      </c>
    </row>
    <row r="90" spans="1:7" x14ac:dyDescent="0.25">
      <c r="A90" t="s">
        <v>162</v>
      </c>
      <c r="C90">
        <v>986128433</v>
      </c>
      <c r="D90" t="s">
        <v>79</v>
      </c>
      <c r="E90" t="s">
        <v>211</v>
      </c>
      <c r="F90">
        <v>201</v>
      </c>
      <c r="G90">
        <f>_xlfn.XLOOKUP(Table2[[#This Row],[Organisasjons-nummer]],Oppdragsgivere!$B$2:$B$183,Oppdragsgivere!$B$2:$B$183)</f>
        <v>986128433</v>
      </c>
    </row>
    <row r="91" spans="1:7" x14ac:dyDescent="0.25">
      <c r="A91" t="s">
        <v>162</v>
      </c>
      <c r="C91">
        <v>971555483</v>
      </c>
      <c r="D91" t="s">
        <v>83</v>
      </c>
      <c r="E91" t="s">
        <v>210</v>
      </c>
      <c r="F91">
        <v>1</v>
      </c>
      <c r="G91">
        <f>_xlfn.XLOOKUP(Table2[[#This Row],[Organisasjons-nummer]],Oppdragsgivere!$B$2:$B$183,Oppdragsgivere!$B$2:$B$183)</f>
        <v>971555483</v>
      </c>
    </row>
    <row r="92" spans="1:7" x14ac:dyDescent="0.25">
      <c r="A92" t="s">
        <v>162</v>
      </c>
      <c r="C92">
        <v>911770709</v>
      </c>
      <c r="D92" t="s">
        <v>156</v>
      </c>
      <c r="E92" t="s">
        <v>209</v>
      </c>
      <c r="F92">
        <v>19</v>
      </c>
      <c r="G92">
        <f>_xlfn.XLOOKUP(Table2[[#This Row],[Organisasjons-nummer]],Oppdragsgivere!$B$2:$B$183,Oppdragsgivere!$B$2:$B$183)</f>
        <v>911770709</v>
      </c>
    </row>
    <row r="93" spans="1:7" x14ac:dyDescent="0.25">
      <c r="A93" t="s">
        <v>162</v>
      </c>
      <c r="C93">
        <v>971040238</v>
      </c>
      <c r="D93" t="s">
        <v>89</v>
      </c>
      <c r="E93" t="s">
        <v>209</v>
      </c>
      <c r="F93">
        <v>14</v>
      </c>
      <c r="G93">
        <f>_xlfn.XLOOKUP(Table2[[#This Row],[Organisasjons-nummer]],Oppdragsgivere!$B$2:$B$183,Oppdragsgivere!$B$2:$B$183)</f>
        <v>971040238</v>
      </c>
    </row>
    <row r="94" spans="1:7" x14ac:dyDescent="0.25">
      <c r="A94" t="s">
        <v>162</v>
      </c>
      <c r="C94">
        <v>971525681</v>
      </c>
      <c r="D94" t="s">
        <v>1</v>
      </c>
      <c r="E94" t="s">
        <v>210</v>
      </c>
      <c r="F94">
        <v>5</v>
      </c>
      <c r="G94">
        <f>_xlfn.XLOOKUP(Table2[[#This Row],[Organisasjons-nummer]],Oppdragsgivere!$B$2:$B$183,Oppdragsgivere!$B$2:$B$183)</f>
        <v>971525681</v>
      </c>
    </row>
    <row r="95" spans="1:7" x14ac:dyDescent="0.25">
      <c r="A95" t="s">
        <v>162</v>
      </c>
      <c r="C95">
        <v>971526378</v>
      </c>
      <c r="D95" t="s">
        <v>123</v>
      </c>
      <c r="E95" t="s">
        <v>210</v>
      </c>
      <c r="F95">
        <v>3</v>
      </c>
      <c r="G95">
        <f>_xlfn.XLOOKUP(Table2[[#This Row],[Organisasjons-nummer]],Oppdragsgivere!$B$2:$B$183,Oppdragsgivere!$B$2:$B$183)</f>
        <v>971526378</v>
      </c>
    </row>
    <row r="96" spans="1:7" x14ac:dyDescent="0.25">
      <c r="A96" t="s">
        <v>162</v>
      </c>
      <c r="C96">
        <v>961181399</v>
      </c>
      <c r="D96" t="s">
        <v>2</v>
      </c>
      <c r="E96" t="s">
        <v>210</v>
      </c>
      <c r="F96">
        <v>15</v>
      </c>
      <c r="G96">
        <f>_xlfn.XLOOKUP(Table2[[#This Row],[Organisasjons-nummer]],Oppdragsgivere!$B$2:$B$183,Oppdragsgivere!$B$2:$B$183)</f>
        <v>961181399</v>
      </c>
    </row>
    <row r="97" spans="1:7" x14ac:dyDescent="0.25">
      <c r="A97" t="s">
        <v>162</v>
      </c>
      <c r="C97">
        <v>974761467</v>
      </c>
      <c r="D97" t="s">
        <v>4</v>
      </c>
      <c r="E97" t="s">
        <v>210</v>
      </c>
      <c r="F97">
        <v>5</v>
      </c>
      <c r="G97">
        <f>_xlfn.XLOOKUP(Table2[[#This Row],[Organisasjons-nummer]],Oppdragsgivere!$B$2:$B$183,Oppdragsgivere!$B$2:$B$183)</f>
        <v>974761467</v>
      </c>
    </row>
    <row r="98" spans="1:7" x14ac:dyDescent="0.25">
      <c r="A98" t="s">
        <v>162</v>
      </c>
      <c r="C98">
        <v>999148603</v>
      </c>
      <c r="D98" t="s">
        <v>5</v>
      </c>
      <c r="E98" t="s">
        <v>210</v>
      </c>
      <c r="F98">
        <v>1</v>
      </c>
      <c r="G98">
        <f>_xlfn.XLOOKUP(Table2[[#This Row],[Organisasjons-nummer]],Oppdragsgivere!$B$2:$B$183,Oppdragsgivere!$B$2:$B$183)</f>
        <v>999148603</v>
      </c>
    </row>
    <row r="99" spans="1:7" x14ac:dyDescent="0.25">
      <c r="A99" t="s">
        <v>162</v>
      </c>
      <c r="C99">
        <v>971578807</v>
      </c>
      <c r="D99" t="s">
        <v>6</v>
      </c>
      <c r="E99" t="s">
        <v>210</v>
      </c>
      <c r="F99">
        <v>2</v>
      </c>
      <c r="G99">
        <f>_xlfn.XLOOKUP(Table2[[#This Row],[Organisasjons-nummer]],Oppdragsgivere!$B$2:$B$183,Oppdragsgivere!$B$2:$B$183)</f>
        <v>971578807</v>
      </c>
    </row>
    <row r="100" spans="1:7" x14ac:dyDescent="0.25">
      <c r="A100" t="s">
        <v>162</v>
      </c>
      <c r="C100">
        <v>920201598</v>
      </c>
      <c r="D100" t="s">
        <v>7</v>
      </c>
      <c r="E100" t="s">
        <v>210</v>
      </c>
      <c r="F100">
        <v>1</v>
      </c>
      <c r="G100">
        <f>_xlfn.XLOOKUP(Table2[[#This Row],[Organisasjons-nummer]],Oppdragsgivere!$B$2:$B$183,Oppdragsgivere!$B$2:$B$183)</f>
        <v>920201598</v>
      </c>
    </row>
    <row r="101" spans="1:7" x14ac:dyDescent="0.25">
      <c r="A101" t="s">
        <v>162</v>
      </c>
      <c r="C101">
        <v>974760223</v>
      </c>
      <c r="D101" t="s">
        <v>8</v>
      </c>
      <c r="E101" t="s">
        <v>210</v>
      </c>
      <c r="F101">
        <v>1</v>
      </c>
      <c r="G101">
        <f>_xlfn.XLOOKUP(Table2[[#This Row],[Organisasjons-nummer]],Oppdragsgivere!$B$2:$B$183,Oppdragsgivere!$B$2:$B$183)</f>
        <v>974760223</v>
      </c>
    </row>
    <row r="102" spans="1:7" x14ac:dyDescent="0.25">
      <c r="A102" t="s">
        <v>162</v>
      </c>
      <c r="C102">
        <v>991825827</v>
      </c>
      <c r="D102" t="s">
        <v>125</v>
      </c>
      <c r="E102" t="s">
        <v>210</v>
      </c>
      <c r="F102">
        <v>3</v>
      </c>
      <c r="G102">
        <f>_xlfn.XLOOKUP(Table2[[#This Row],[Organisasjons-nummer]],Oppdragsgivere!$B$2:$B$183,Oppdragsgivere!$B$2:$B$183)</f>
        <v>991825827</v>
      </c>
    </row>
    <row r="103" spans="1:7" x14ac:dyDescent="0.25">
      <c r="A103" t="s">
        <v>162</v>
      </c>
      <c r="C103">
        <v>974760282</v>
      </c>
      <c r="D103" t="s">
        <v>9</v>
      </c>
      <c r="E103" t="s">
        <v>210</v>
      </c>
      <c r="F103">
        <v>1</v>
      </c>
      <c r="G103">
        <f>_xlfn.XLOOKUP(Table2[[#This Row],[Organisasjons-nummer]],Oppdragsgivere!$B$2:$B$183,Oppdragsgivere!$B$2:$B$183)</f>
        <v>974760282</v>
      </c>
    </row>
    <row r="104" spans="1:7" x14ac:dyDescent="0.25">
      <c r="A104" t="s">
        <v>162</v>
      </c>
      <c r="C104">
        <v>971277882</v>
      </c>
      <c r="D104" t="s">
        <v>11</v>
      </c>
      <c r="E104" t="s">
        <v>210</v>
      </c>
      <c r="F104">
        <v>1</v>
      </c>
      <c r="G104">
        <f>_xlfn.XLOOKUP(Table2[[#This Row],[Organisasjons-nummer]],Oppdragsgivere!$B$2:$B$183,Oppdragsgivere!$B$2:$B$183)</f>
        <v>971277882</v>
      </c>
    </row>
    <row r="105" spans="1:7" x14ac:dyDescent="0.25">
      <c r="A105" t="s">
        <v>162</v>
      </c>
      <c r="C105">
        <v>986252932</v>
      </c>
      <c r="D105" t="s">
        <v>165</v>
      </c>
      <c r="E105" t="s">
        <v>210</v>
      </c>
      <c r="F105">
        <v>5</v>
      </c>
      <c r="G105">
        <f>_xlfn.XLOOKUP(Table2[[#This Row],[Organisasjons-nummer]],Oppdragsgivere!$B$2:$B$183,Oppdragsgivere!$B$2:$B$183)</f>
        <v>986252932</v>
      </c>
    </row>
    <row r="106" spans="1:7" x14ac:dyDescent="0.25">
      <c r="A106" t="s">
        <v>162</v>
      </c>
      <c r="C106">
        <v>988681954</v>
      </c>
      <c r="D106" t="s">
        <v>12</v>
      </c>
      <c r="E106" t="s">
        <v>210</v>
      </c>
      <c r="F106">
        <v>1</v>
      </c>
      <c r="G106">
        <f>_xlfn.XLOOKUP(Table2[[#This Row],[Organisasjons-nummer]],Oppdragsgivere!$B$2:$B$183,Oppdragsgivere!$B$2:$B$183)</f>
        <v>988681954</v>
      </c>
    </row>
    <row r="107" spans="1:7" x14ac:dyDescent="0.25">
      <c r="A107" t="s">
        <v>162</v>
      </c>
      <c r="C107">
        <v>840747972</v>
      </c>
      <c r="D107" t="s">
        <v>13</v>
      </c>
      <c r="E107" t="s">
        <v>210</v>
      </c>
      <c r="F107">
        <v>48</v>
      </c>
      <c r="G107">
        <f>_xlfn.XLOOKUP(Table2[[#This Row],[Organisasjons-nummer]],Oppdragsgivere!$B$2:$B$183,Oppdragsgivere!$B$2:$B$183)</f>
        <v>840747972</v>
      </c>
    </row>
    <row r="108" spans="1:7" x14ac:dyDescent="0.25">
      <c r="A108" t="s">
        <v>162</v>
      </c>
      <c r="C108">
        <v>974761335</v>
      </c>
      <c r="D108" t="s">
        <v>167</v>
      </c>
      <c r="E108" t="s">
        <v>210</v>
      </c>
      <c r="F108">
        <v>1</v>
      </c>
      <c r="G108">
        <f>_xlfn.XLOOKUP(Table2[[#This Row],[Organisasjons-nummer]],Oppdragsgivere!$B$2:$B$183,Oppdragsgivere!$B$2:$B$183)</f>
        <v>974761335</v>
      </c>
    </row>
    <row r="109" spans="1:7" x14ac:dyDescent="0.25">
      <c r="A109" t="s">
        <v>162</v>
      </c>
      <c r="C109">
        <v>871033382</v>
      </c>
      <c r="D109" t="s">
        <v>14</v>
      </c>
      <c r="E109" t="s">
        <v>210</v>
      </c>
      <c r="F109">
        <v>6</v>
      </c>
      <c r="G109">
        <f>_xlfn.XLOOKUP(Table2[[#This Row],[Organisasjons-nummer]],Oppdragsgivere!$B$2:$B$183,Oppdragsgivere!$B$2:$B$183)</f>
        <v>871033382</v>
      </c>
    </row>
    <row r="110" spans="1:7" x14ac:dyDescent="0.25">
      <c r="A110" t="s">
        <v>162</v>
      </c>
      <c r="C110">
        <v>989628011</v>
      </c>
      <c r="D110" t="s">
        <v>127</v>
      </c>
      <c r="E110" t="s">
        <v>210</v>
      </c>
      <c r="F110">
        <v>1</v>
      </c>
      <c r="G110">
        <f>_xlfn.XLOOKUP(Table2[[#This Row],[Organisasjons-nummer]],Oppdragsgivere!$B$2:$B$183,Oppdragsgivere!$B$2:$B$183)</f>
        <v>989628011</v>
      </c>
    </row>
    <row r="111" spans="1:7" x14ac:dyDescent="0.25">
      <c r="A111" t="s">
        <v>162</v>
      </c>
      <c r="C111">
        <v>970963340</v>
      </c>
      <c r="D111" t="s">
        <v>15</v>
      </c>
      <c r="E111" t="s">
        <v>210</v>
      </c>
      <c r="F111">
        <v>6</v>
      </c>
      <c r="G111">
        <f>_xlfn.XLOOKUP(Table2[[#This Row],[Organisasjons-nummer]],Oppdragsgivere!$B$2:$B$183,Oppdragsgivere!$B$2:$B$183)</f>
        <v>970963340</v>
      </c>
    </row>
    <row r="112" spans="1:7" x14ac:dyDescent="0.25">
      <c r="A112" t="s">
        <v>162</v>
      </c>
      <c r="C112">
        <v>995710757</v>
      </c>
      <c r="D112" t="s">
        <v>168</v>
      </c>
      <c r="E112" t="s">
        <v>212</v>
      </c>
      <c r="F112">
        <v>14</v>
      </c>
      <c r="G112">
        <f>_xlfn.XLOOKUP(Table2[[#This Row],[Organisasjons-nummer]],Oppdragsgivere!$B$2:$B$183,Oppdragsgivere!$B$2:$B$183)</f>
        <v>995710757</v>
      </c>
    </row>
    <row r="113" spans="1:7" x14ac:dyDescent="0.25">
      <c r="A113" t="s">
        <v>162</v>
      </c>
      <c r="C113">
        <v>974760908</v>
      </c>
      <c r="D113" t="s">
        <v>169</v>
      </c>
      <c r="E113" t="s">
        <v>210</v>
      </c>
      <c r="F113">
        <v>1</v>
      </c>
      <c r="G113">
        <f>_xlfn.XLOOKUP(Table2[[#This Row],[Organisasjons-nummer]],Oppdragsgivere!$B$2:$B$183,Oppdragsgivere!$B$2:$B$183)</f>
        <v>974760908</v>
      </c>
    </row>
    <row r="114" spans="1:7" x14ac:dyDescent="0.25">
      <c r="A114" t="s">
        <v>162</v>
      </c>
      <c r="C114">
        <v>971527072</v>
      </c>
      <c r="D114" t="s">
        <v>16</v>
      </c>
      <c r="E114" t="s">
        <v>210</v>
      </c>
      <c r="F114">
        <v>17</v>
      </c>
      <c r="G114" t="e">
        <f>_xlfn.XLOOKUP(Table2[[#This Row],[Organisasjons-nummer]],Oppdragsgivere!$B$2:$B$183,Oppdragsgivere!$B$2:$B$183)</f>
        <v>#N/A</v>
      </c>
    </row>
    <row r="115" spans="1:7" x14ac:dyDescent="0.25">
      <c r="A115" t="s">
        <v>162</v>
      </c>
      <c r="C115">
        <v>971349077</v>
      </c>
      <c r="D115" t="s">
        <v>17</v>
      </c>
      <c r="E115" t="s">
        <v>211</v>
      </c>
      <c r="F115">
        <v>1</v>
      </c>
      <c r="G115">
        <f>_xlfn.XLOOKUP(Table2[[#This Row],[Organisasjons-nummer]],Oppdragsgivere!$B$2:$B$183,Oppdragsgivere!$B$2:$B$183)</f>
        <v>971349077</v>
      </c>
    </row>
    <row r="116" spans="1:7" x14ac:dyDescent="0.25">
      <c r="A116" t="s">
        <v>162</v>
      </c>
      <c r="C116">
        <v>971390425</v>
      </c>
      <c r="D116" t="s">
        <v>119</v>
      </c>
      <c r="E116" t="s">
        <v>210</v>
      </c>
      <c r="F116">
        <v>6</v>
      </c>
      <c r="G116">
        <f>_xlfn.XLOOKUP(Table2[[#This Row],[Organisasjons-nummer]],Oppdragsgivere!$B$2:$B$183,Oppdragsgivere!$B$2:$B$183)</f>
        <v>971390425</v>
      </c>
    </row>
    <row r="117" spans="1:7" x14ac:dyDescent="0.25">
      <c r="A117" t="s">
        <v>162</v>
      </c>
      <c r="C117">
        <v>942114184</v>
      </c>
      <c r="D117" t="s">
        <v>18</v>
      </c>
      <c r="E117" t="s">
        <v>210</v>
      </c>
      <c r="F117">
        <v>12</v>
      </c>
      <c r="G117">
        <f>_xlfn.XLOOKUP(Table2[[#This Row],[Organisasjons-nummer]],Oppdragsgivere!$B$2:$B$183,Oppdragsgivere!$B$2:$B$183)</f>
        <v>942114184</v>
      </c>
    </row>
    <row r="118" spans="1:7" x14ac:dyDescent="0.25">
      <c r="A118" t="s">
        <v>162</v>
      </c>
      <c r="C118">
        <v>982965691</v>
      </c>
      <c r="D118" t="s">
        <v>19</v>
      </c>
      <c r="E118" t="s">
        <v>210</v>
      </c>
      <c r="F118">
        <v>3</v>
      </c>
      <c r="G118" t="e">
        <f>_xlfn.XLOOKUP(Table2[[#This Row],[Organisasjons-nummer]],Oppdragsgivere!$B$2:$B$183,Oppdragsgivere!$B$2:$B$183)</f>
        <v>#N/A</v>
      </c>
    </row>
    <row r="119" spans="1:7" x14ac:dyDescent="0.25">
      <c r="A119" t="s">
        <v>162</v>
      </c>
      <c r="C119">
        <v>916810962</v>
      </c>
      <c r="D119" t="s">
        <v>24</v>
      </c>
      <c r="E119" t="s">
        <v>210</v>
      </c>
      <c r="F119">
        <v>6</v>
      </c>
      <c r="G119">
        <f>_xlfn.XLOOKUP(Table2[[#This Row],[Organisasjons-nummer]],Oppdragsgivere!$B$2:$B$183,Oppdragsgivere!$B$2:$B$183)</f>
        <v>916810962</v>
      </c>
    </row>
    <row r="120" spans="1:7" x14ac:dyDescent="0.25">
      <c r="A120" t="s">
        <v>162</v>
      </c>
      <c r="C120">
        <v>981544315</v>
      </c>
      <c r="D120" t="s">
        <v>31</v>
      </c>
      <c r="E120" t="s">
        <v>210</v>
      </c>
      <c r="F120">
        <v>6</v>
      </c>
      <c r="G120">
        <f>_xlfn.XLOOKUP(Table2[[#This Row],[Organisasjons-nummer]],Oppdragsgivere!$B$2:$B$183,Oppdragsgivere!$B$2:$B$183)</f>
        <v>981544315</v>
      </c>
    </row>
    <row r="121" spans="1:7" x14ac:dyDescent="0.25">
      <c r="A121" t="s">
        <v>162</v>
      </c>
      <c r="C121">
        <v>982391490</v>
      </c>
      <c r="D121" t="s">
        <v>33</v>
      </c>
      <c r="E121" t="s">
        <v>210</v>
      </c>
      <c r="F121">
        <v>2</v>
      </c>
      <c r="G121">
        <f>_xlfn.XLOOKUP(Table2[[#This Row],[Organisasjons-nummer]],Oppdragsgivere!$B$2:$B$183,Oppdragsgivere!$B$2:$B$183)</f>
        <v>982391490</v>
      </c>
    </row>
    <row r="122" spans="1:7" x14ac:dyDescent="0.25">
      <c r="A122" t="s">
        <v>162</v>
      </c>
      <c r="C122">
        <v>981105516</v>
      </c>
      <c r="D122" t="s">
        <v>34</v>
      </c>
      <c r="E122" t="s">
        <v>210</v>
      </c>
      <c r="F122">
        <v>201</v>
      </c>
      <c r="G122">
        <f>_xlfn.XLOOKUP(Table2[[#This Row],[Organisasjons-nummer]],Oppdragsgivere!$B$2:$B$183,Oppdragsgivere!$B$2:$B$183)</f>
        <v>981105516</v>
      </c>
    </row>
    <row r="123" spans="1:7" x14ac:dyDescent="0.25">
      <c r="A123" t="s">
        <v>162</v>
      </c>
      <c r="C123">
        <v>974760886</v>
      </c>
      <c r="D123" t="s">
        <v>35</v>
      </c>
      <c r="E123" t="s">
        <v>210</v>
      </c>
      <c r="F123">
        <v>1</v>
      </c>
      <c r="G123">
        <f>_xlfn.XLOOKUP(Table2[[#This Row],[Organisasjons-nummer]],Oppdragsgivere!$B$2:$B$183,Oppdragsgivere!$B$2:$B$183)</f>
        <v>974760886</v>
      </c>
    </row>
    <row r="124" spans="1:7" x14ac:dyDescent="0.25">
      <c r="A124" t="s">
        <v>162</v>
      </c>
      <c r="C124">
        <v>971274042</v>
      </c>
      <c r="D124" t="s">
        <v>36</v>
      </c>
      <c r="E124" t="s">
        <v>210</v>
      </c>
      <c r="F124">
        <v>2</v>
      </c>
      <c r="G124">
        <f>_xlfn.XLOOKUP(Table2[[#This Row],[Organisasjons-nummer]],Oppdragsgivere!$B$2:$B$183,Oppdragsgivere!$B$2:$B$183)</f>
        <v>971274042</v>
      </c>
    </row>
    <row r="125" spans="1:7" x14ac:dyDescent="0.25">
      <c r="A125" t="s">
        <v>162</v>
      </c>
      <c r="C125">
        <v>974446871</v>
      </c>
      <c r="D125" t="s">
        <v>38</v>
      </c>
      <c r="E125" t="s">
        <v>210</v>
      </c>
      <c r="F125">
        <v>9</v>
      </c>
      <c r="G125">
        <f>_xlfn.XLOOKUP(Table2[[#This Row],[Organisasjons-nummer]],Oppdragsgivere!$B$2:$B$183,Oppdragsgivere!$B$2:$B$183)</f>
        <v>974446871</v>
      </c>
    </row>
    <row r="126" spans="1:7" x14ac:dyDescent="0.25">
      <c r="A126" t="s">
        <v>162</v>
      </c>
      <c r="C126">
        <v>976029100</v>
      </c>
      <c r="D126" t="s">
        <v>40</v>
      </c>
      <c r="E126" t="s">
        <v>209</v>
      </c>
      <c r="F126">
        <v>2</v>
      </c>
      <c r="G126">
        <f>_xlfn.XLOOKUP(Table2[[#This Row],[Organisasjons-nummer]],Oppdragsgivere!$B$2:$B$183,Oppdragsgivere!$B$2:$B$183)</f>
        <v>976029100</v>
      </c>
    </row>
    <row r="127" spans="1:7" x14ac:dyDescent="0.25">
      <c r="A127" t="s">
        <v>162</v>
      </c>
      <c r="C127">
        <v>938966397</v>
      </c>
      <c r="D127" t="s">
        <v>41</v>
      </c>
      <c r="E127" t="s">
        <v>210</v>
      </c>
      <c r="F127">
        <v>6</v>
      </c>
      <c r="G127">
        <f>_xlfn.XLOOKUP(Table2[[#This Row],[Organisasjons-nummer]],Oppdragsgivere!$B$2:$B$183,Oppdragsgivere!$B$2:$B$183)</f>
        <v>938966397</v>
      </c>
    </row>
    <row r="128" spans="1:7" x14ac:dyDescent="0.25">
      <c r="A128" t="s">
        <v>162</v>
      </c>
      <c r="C128">
        <v>970145567</v>
      </c>
      <c r="D128" t="s">
        <v>213</v>
      </c>
      <c r="E128" t="s">
        <v>210</v>
      </c>
      <c r="F128" t="s">
        <v>214</v>
      </c>
      <c r="G128" t="e">
        <f>_xlfn.XLOOKUP(Table2[[#This Row],[Organisasjons-nummer]],Oppdragsgivere!$B$2:$B$183,Oppdragsgivere!$B$2:$B$183)</f>
        <v>#N/A</v>
      </c>
    </row>
    <row r="129" spans="1:7" x14ac:dyDescent="0.25">
      <c r="A129" t="s">
        <v>162</v>
      </c>
      <c r="C129">
        <v>974760673</v>
      </c>
      <c r="D129" t="s">
        <v>124</v>
      </c>
      <c r="E129" t="s">
        <v>210</v>
      </c>
      <c r="F129">
        <v>4</v>
      </c>
      <c r="G129">
        <f>_xlfn.XLOOKUP(Table2[[#This Row],[Organisasjons-nummer]],Oppdragsgivere!$B$2:$B$183,Oppdragsgivere!$B$2:$B$183)</f>
        <v>974760673</v>
      </c>
    </row>
    <row r="130" spans="1:7" x14ac:dyDescent="0.25">
      <c r="A130" t="s">
        <v>162</v>
      </c>
      <c r="C130">
        <v>971527404</v>
      </c>
      <c r="D130" t="s">
        <v>64</v>
      </c>
      <c r="E130" t="s">
        <v>210</v>
      </c>
      <c r="F130">
        <v>1</v>
      </c>
      <c r="G130">
        <f>_xlfn.XLOOKUP(Table2[[#This Row],[Organisasjons-nummer]],Oppdragsgivere!$B$2:$B$183,Oppdragsgivere!$B$2:$B$183)</f>
        <v>971527404</v>
      </c>
    </row>
    <row r="131" spans="1:7" x14ac:dyDescent="0.25">
      <c r="A131" t="s">
        <v>162</v>
      </c>
      <c r="C131">
        <v>971526920</v>
      </c>
      <c r="D131" t="s">
        <v>69</v>
      </c>
      <c r="E131" t="s">
        <v>210</v>
      </c>
      <c r="F131">
        <v>3</v>
      </c>
      <c r="G131">
        <f>_xlfn.XLOOKUP(Table2[[#This Row],[Organisasjons-nummer]],Oppdragsgivere!$B$2:$B$183,Oppdragsgivere!$B$2:$B$183)</f>
        <v>971526920</v>
      </c>
    </row>
    <row r="132" spans="1:7" x14ac:dyDescent="0.25">
      <c r="A132" t="s">
        <v>162</v>
      </c>
      <c r="C132">
        <v>971524960</v>
      </c>
      <c r="D132" t="s">
        <v>70</v>
      </c>
      <c r="E132" t="s">
        <v>210</v>
      </c>
      <c r="F132">
        <v>130</v>
      </c>
      <c r="G132">
        <f>_xlfn.XLOOKUP(Table2[[#This Row],[Organisasjons-nummer]],Oppdragsgivere!$B$2:$B$183,Oppdragsgivere!$B$2:$B$183)</f>
        <v>971524960</v>
      </c>
    </row>
    <row r="133" spans="1:7" x14ac:dyDescent="0.25">
      <c r="A133" t="s">
        <v>162</v>
      </c>
      <c r="C133">
        <v>970546200</v>
      </c>
      <c r="D133" t="s">
        <v>73</v>
      </c>
      <c r="E133" t="s">
        <v>210</v>
      </c>
      <c r="F133">
        <v>1</v>
      </c>
      <c r="G133">
        <f>_xlfn.XLOOKUP(Table2[[#This Row],[Organisasjons-nummer]],Oppdragsgivere!$B$2:$B$183,Oppdragsgivere!$B$2:$B$183)</f>
        <v>970546200</v>
      </c>
    </row>
    <row r="134" spans="1:7" x14ac:dyDescent="0.25">
      <c r="A134" t="s">
        <v>162</v>
      </c>
      <c r="C134">
        <v>974760746</v>
      </c>
      <c r="D134" t="s">
        <v>75</v>
      </c>
      <c r="E134" t="s">
        <v>210</v>
      </c>
      <c r="F134">
        <v>27</v>
      </c>
      <c r="G134" t="e">
        <f>_xlfn.XLOOKUP(Table2[[#This Row],[Organisasjons-nummer]],Oppdragsgivere!$B$2:$B$183,Oppdragsgivere!$B$2:$B$183)</f>
        <v>#N/A</v>
      </c>
    </row>
    <row r="135" spans="1:7" x14ac:dyDescent="0.25">
      <c r="A135" t="s">
        <v>162</v>
      </c>
      <c r="C135">
        <v>918147764</v>
      </c>
      <c r="D135" t="s">
        <v>197</v>
      </c>
      <c r="E135" t="s">
        <v>210</v>
      </c>
      <c r="F135">
        <v>1</v>
      </c>
      <c r="G135" t="e">
        <f>_xlfn.XLOOKUP(Table2[[#This Row],[Organisasjons-nummer]],Oppdragsgivere!$B$2:$B$183,Oppdragsgivere!$B$2:$B$183)</f>
        <v>#N/A</v>
      </c>
    </row>
    <row r="136" spans="1:7" x14ac:dyDescent="0.25">
      <c r="A136" t="s">
        <v>158</v>
      </c>
      <c r="C136">
        <v>997058925</v>
      </c>
      <c r="D136" t="s">
        <v>151</v>
      </c>
      <c r="E136" t="s">
        <v>216</v>
      </c>
      <c r="F136">
        <v>108</v>
      </c>
      <c r="G136">
        <f>_xlfn.XLOOKUP(Table2[[#This Row],[Organisasjons-nummer]],Oppdragsgivere!$B$2:$B$183,Oppdragsgivere!$B$2:$B$183)</f>
        <v>997058925</v>
      </c>
    </row>
    <row r="137" spans="1:7" x14ac:dyDescent="0.25">
      <c r="A137" t="s">
        <v>158</v>
      </c>
      <c r="C137">
        <v>918108467</v>
      </c>
      <c r="D137" t="s">
        <v>139</v>
      </c>
      <c r="E137" t="s">
        <v>216</v>
      </c>
      <c r="F137">
        <v>25</v>
      </c>
      <c r="G137">
        <f>_xlfn.XLOOKUP(Table2[[#This Row],[Organisasjons-nummer]],Oppdragsgivere!$B$2:$B$183,Oppdragsgivere!$B$2:$B$183)</f>
        <v>918108467</v>
      </c>
    </row>
    <row r="138" spans="1:7" x14ac:dyDescent="0.25">
      <c r="A138" t="s">
        <v>158</v>
      </c>
      <c r="B138" t="s">
        <v>94</v>
      </c>
      <c r="C138">
        <v>974761424</v>
      </c>
      <c r="D138" t="s">
        <v>80</v>
      </c>
      <c r="E138" t="s">
        <v>216</v>
      </c>
      <c r="F138">
        <v>48</v>
      </c>
      <c r="G138">
        <f>_xlfn.XLOOKUP(Table2[[#This Row],[Organisasjons-nummer]],Oppdragsgivere!$B$2:$B$183,Oppdragsgivere!$B$2:$B$183)</f>
        <v>974761424</v>
      </c>
    </row>
    <row r="139" spans="1:7" x14ac:dyDescent="0.25">
      <c r="A139" t="s">
        <v>158</v>
      </c>
      <c r="B139" t="s">
        <v>94</v>
      </c>
      <c r="C139">
        <v>983887457</v>
      </c>
      <c r="D139" t="s">
        <v>159</v>
      </c>
      <c r="E139" t="s">
        <v>216</v>
      </c>
      <c r="F139">
        <v>1</v>
      </c>
      <c r="G139">
        <f>_xlfn.XLOOKUP(Table2[[#This Row],[Organisasjons-nummer]],Oppdragsgivere!$B$2:$B$183,Oppdragsgivere!$B$2:$B$183)</f>
        <v>983887457</v>
      </c>
    </row>
    <row r="140" spans="1:7" x14ac:dyDescent="0.25">
      <c r="A140" t="s">
        <v>158</v>
      </c>
      <c r="B140" t="s">
        <v>94</v>
      </c>
      <c r="C140">
        <v>972417793</v>
      </c>
      <c r="D140" t="s">
        <v>191</v>
      </c>
      <c r="E140" t="s">
        <v>216</v>
      </c>
      <c r="F140">
        <v>1</v>
      </c>
      <c r="G140">
        <f>_xlfn.XLOOKUP(Table2[[#This Row],[Organisasjons-nummer]],Oppdragsgivere!$B$2:$B$183,Oppdragsgivere!$B$2:$B$183)</f>
        <v>972417793</v>
      </c>
    </row>
    <row r="141" spans="1:7" x14ac:dyDescent="0.25">
      <c r="A141" t="s">
        <v>158</v>
      </c>
      <c r="B141" t="s">
        <v>94</v>
      </c>
      <c r="C141">
        <v>972417807</v>
      </c>
      <c r="D141" t="s">
        <v>96</v>
      </c>
      <c r="E141" t="s">
        <v>216</v>
      </c>
      <c r="F141">
        <v>11</v>
      </c>
      <c r="G141">
        <f>_xlfn.XLOOKUP(Table2[[#This Row],[Organisasjons-nummer]],Oppdragsgivere!$B$2:$B$183,Oppdragsgivere!$B$2:$B$183)</f>
        <v>972417807</v>
      </c>
    </row>
    <row r="142" spans="1:7" x14ac:dyDescent="0.25">
      <c r="A142" t="s">
        <v>158</v>
      </c>
      <c r="B142" t="s">
        <v>94</v>
      </c>
      <c r="C142">
        <v>972417823</v>
      </c>
      <c r="D142" t="s">
        <v>97</v>
      </c>
      <c r="E142" t="s">
        <v>216</v>
      </c>
      <c r="F142">
        <v>3</v>
      </c>
      <c r="G142">
        <f>_xlfn.XLOOKUP(Table2[[#This Row],[Organisasjons-nummer]],Oppdragsgivere!$B$2:$B$183,Oppdragsgivere!$B$2:$B$183)</f>
        <v>972417823</v>
      </c>
    </row>
    <row r="143" spans="1:7" x14ac:dyDescent="0.25">
      <c r="A143" t="s">
        <v>158</v>
      </c>
      <c r="B143" t="s">
        <v>94</v>
      </c>
      <c r="C143">
        <v>983887406</v>
      </c>
      <c r="D143" t="s">
        <v>98</v>
      </c>
      <c r="E143" t="s">
        <v>216</v>
      </c>
      <c r="F143">
        <v>9</v>
      </c>
      <c r="G143">
        <f>_xlfn.XLOOKUP(Table2[[#This Row],[Organisasjons-nummer]],Oppdragsgivere!$B$2:$B$183,Oppdragsgivere!$B$2:$B$183)</f>
        <v>983887406</v>
      </c>
    </row>
    <row r="144" spans="1:7" x14ac:dyDescent="0.25">
      <c r="A144" t="s">
        <v>158</v>
      </c>
      <c r="B144" t="s">
        <v>94</v>
      </c>
      <c r="C144">
        <v>972417831</v>
      </c>
      <c r="D144" t="s">
        <v>99</v>
      </c>
      <c r="E144" t="s">
        <v>216</v>
      </c>
      <c r="F144">
        <v>3</v>
      </c>
      <c r="G144">
        <f>_xlfn.XLOOKUP(Table2[[#This Row],[Organisasjons-nummer]],Oppdragsgivere!$B$2:$B$183,Oppdragsgivere!$B$2:$B$183)</f>
        <v>972417831</v>
      </c>
    </row>
    <row r="145" spans="1:7" x14ac:dyDescent="0.25">
      <c r="A145" t="s">
        <v>158</v>
      </c>
      <c r="B145" t="s">
        <v>94</v>
      </c>
      <c r="C145">
        <v>972417882</v>
      </c>
      <c r="D145" t="s">
        <v>100</v>
      </c>
      <c r="E145" t="s">
        <v>216</v>
      </c>
      <c r="F145">
        <v>1</v>
      </c>
      <c r="G145">
        <f>_xlfn.XLOOKUP(Table2[[#This Row],[Organisasjons-nummer]],Oppdragsgivere!$B$2:$B$183,Oppdragsgivere!$B$2:$B$183)</f>
        <v>972417882</v>
      </c>
    </row>
    <row r="146" spans="1:7" x14ac:dyDescent="0.25">
      <c r="A146" t="s">
        <v>158</v>
      </c>
      <c r="B146" t="s">
        <v>94</v>
      </c>
      <c r="C146">
        <v>972417858</v>
      </c>
      <c r="D146" t="s">
        <v>170</v>
      </c>
      <c r="E146" t="s">
        <v>216</v>
      </c>
      <c r="F146">
        <v>5</v>
      </c>
      <c r="G146">
        <f>_xlfn.XLOOKUP(Table2[[#This Row],[Organisasjons-nummer]],Oppdragsgivere!$B$2:$B$183,Oppdragsgivere!$B$2:$B$183)</f>
        <v>972417858</v>
      </c>
    </row>
    <row r="147" spans="1:7" x14ac:dyDescent="0.25">
      <c r="A147" t="s">
        <v>158</v>
      </c>
      <c r="B147" t="s">
        <v>94</v>
      </c>
      <c r="C147">
        <v>972417866</v>
      </c>
      <c r="D147" t="s">
        <v>172</v>
      </c>
      <c r="E147" t="s">
        <v>216</v>
      </c>
      <c r="F147">
        <v>1</v>
      </c>
      <c r="G147">
        <f>_xlfn.XLOOKUP(Table2[[#This Row],[Organisasjons-nummer]],Oppdragsgivere!$B$2:$B$183,Oppdragsgivere!$B$2:$B$183)</f>
        <v>972417866</v>
      </c>
    </row>
    <row r="148" spans="1:7" x14ac:dyDescent="0.25">
      <c r="A148" t="s">
        <v>158</v>
      </c>
      <c r="B148" t="s">
        <v>94</v>
      </c>
      <c r="C148">
        <v>872417842</v>
      </c>
      <c r="D148" t="s">
        <v>101</v>
      </c>
      <c r="E148" t="s">
        <v>216</v>
      </c>
      <c r="F148">
        <v>1</v>
      </c>
      <c r="G148">
        <f>_xlfn.XLOOKUP(Table2[[#This Row],[Organisasjons-nummer]],Oppdragsgivere!$B$2:$B$183,Oppdragsgivere!$B$2:$B$183)</f>
        <v>872417842</v>
      </c>
    </row>
    <row r="149" spans="1:7" x14ac:dyDescent="0.25">
      <c r="A149" t="s">
        <v>158</v>
      </c>
      <c r="B149" t="s">
        <v>94</v>
      </c>
      <c r="C149">
        <v>972417874</v>
      </c>
      <c r="D149" t="s">
        <v>102</v>
      </c>
      <c r="E149" t="s">
        <v>216</v>
      </c>
      <c r="F149">
        <v>1</v>
      </c>
      <c r="G149">
        <f>_xlfn.XLOOKUP(Table2[[#This Row],[Organisasjons-nummer]],Oppdragsgivere!$B$2:$B$183,Oppdragsgivere!$B$2:$B$183)</f>
        <v>972417874</v>
      </c>
    </row>
    <row r="150" spans="1:7" x14ac:dyDescent="0.25">
      <c r="A150" t="s">
        <v>158</v>
      </c>
      <c r="B150" t="s">
        <v>94</v>
      </c>
      <c r="C150">
        <v>912660680</v>
      </c>
      <c r="D150" t="s">
        <v>103</v>
      </c>
      <c r="E150" t="s">
        <v>216</v>
      </c>
      <c r="F150">
        <v>9</v>
      </c>
      <c r="G150">
        <f>_xlfn.XLOOKUP(Table2[[#This Row],[Organisasjons-nummer]],Oppdragsgivere!$B$2:$B$183,Oppdragsgivere!$B$2:$B$183)</f>
        <v>912660680</v>
      </c>
    </row>
    <row r="151" spans="1:7" x14ac:dyDescent="0.25">
      <c r="A151" t="s">
        <v>158</v>
      </c>
      <c r="B151" t="s">
        <v>94</v>
      </c>
      <c r="C151">
        <v>977161630</v>
      </c>
      <c r="D151" t="s">
        <v>177</v>
      </c>
      <c r="E151" t="s">
        <v>216</v>
      </c>
      <c r="F151">
        <v>8</v>
      </c>
      <c r="G151">
        <f>_xlfn.XLOOKUP(Table2[[#This Row],[Organisasjons-nummer]],Oppdragsgivere!$B$2:$B$183,Oppdragsgivere!$B$2:$B$183)</f>
        <v>977161630</v>
      </c>
    </row>
    <row r="152" spans="1:7" x14ac:dyDescent="0.25">
      <c r="A152" t="s">
        <v>158</v>
      </c>
      <c r="B152" t="s">
        <v>94</v>
      </c>
      <c r="C152">
        <v>972417904</v>
      </c>
      <c r="D152" t="s">
        <v>104</v>
      </c>
      <c r="E152" t="s">
        <v>216</v>
      </c>
      <c r="F152">
        <v>1</v>
      </c>
      <c r="G152">
        <f>_xlfn.XLOOKUP(Table2[[#This Row],[Organisasjons-nummer]],Oppdragsgivere!$B$2:$B$183,Oppdragsgivere!$B$2:$B$183)</f>
        <v>972417904</v>
      </c>
    </row>
    <row r="153" spans="1:7" x14ac:dyDescent="0.25">
      <c r="A153" t="s">
        <v>158</v>
      </c>
      <c r="B153" t="s">
        <v>94</v>
      </c>
      <c r="C153">
        <v>972417777</v>
      </c>
      <c r="D153" t="s">
        <v>105</v>
      </c>
      <c r="E153" t="s">
        <v>216</v>
      </c>
      <c r="F153">
        <v>1</v>
      </c>
      <c r="G153">
        <f>_xlfn.XLOOKUP(Table2[[#This Row],[Organisasjons-nummer]],Oppdragsgivere!$B$2:$B$183,Oppdragsgivere!$B$2:$B$183)</f>
        <v>972417777</v>
      </c>
    </row>
    <row r="154" spans="1:7" x14ac:dyDescent="0.25">
      <c r="A154" t="s">
        <v>158</v>
      </c>
      <c r="B154" t="s">
        <v>94</v>
      </c>
      <c r="C154">
        <v>972417920</v>
      </c>
      <c r="D154" t="s">
        <v>106</v>
      </c>
      <c r="E154" t="s">
        <v>216</v>
      </c>
      <c r="F154">
        <v>34</v>
      </c>
      <c r="G154">
        <f>_xlfn.XLOOKUP(Table2[[#This Row],[Organisasjons-nummer]],Oppdragsgivere!$B$2:$B$183,Oppdragsgivere!$B$2:$B$183)</f>
        <v>972417920</v>
      </c>
    </row>
    <row r="155" spans="1:7" x14ac:dyDescent="0.25">
      <c r="A155" t="s">
        <v>158</v>
      </c>
      <c r="C155">
        <v>917641404</v>
      </c>
      <c r="D155" t="s">
        <v>84</v>
      </c>
      <c r="E155" t="s">
        <v>216</v>
      </c>
      <c r="F155">
        <v>55</v>
      </c>
      <c r="G155">
        <f>_xlfn.XLOOKUP(Table2[[#This Row],[Organisasjons-nummer]],Oppdragsgivere!$B$2:$B$183,Oppdragsgivere!$B$2:$B$183)</f>
        <v>917641404</v>
      </c>
    </row>
    <row r="156" spans="1:7" x14ac:dyDescent="0.25">
      <c r="A156" t="s">
        <v>158</v>
      </c>
      <c r="C156">
        <v>874783242</v>
      </c>
      <c r="D156" t="s">
        <v>85</v>
      </c>
      <c r="E156" t="s">
        <v>216</v>
      </c>
      <c r="F156">
        <v>71</v>
      </c>
      <c r="G156">
        <f>_xlfn.XLOOKUP(Table2[[#This Row],[Organisasjons-nummer]],Oppdragsgivere!$B$2:$B$183,Oppdragsgivere!$B$2:$B$183)</f>
        <v>874783242</v>
      </c>
    </row>
    <row r="157" spans="1:7" x14ac:dyDescent="0.25">
      <c r="A157" t="s">
        <v>158</v>
      </c>
      <c r="C157">
        <v>985399077</v>
      </c>
      <c r="D157" t="s">
        <v>86</v>
      </c>
      <c r="E157" t="s">
        <v>216</v>
      </c>
      <c r="F157">
        <v>104</v>
      </c>
      <c r="G157">
        <f>_xlfn.XLOOKUP(Table2[[#This Row],[Organisasjons-nummer]],Oppdragsgivere!$B$2:$B$183,Oppdragsgivere!$B$2:$B$183)</f>
        <v>985399077</v>
      </c>
    </row>
    <row r="158" spans="1:7" x14ac:dyDescent="0.25">
      <c r="A158" t="s">
        <v>158</v>
      </c>
      <c r="C158">
        <v>971526033</v>
      </c>
      <c r="D158" t="s">
        <v>87</v>
      </c>
      <c r="E158" t="s">
        <v>216</v>
      </c>
      <c r="F158">
        <v>11</v>
      </c>
      <c r="G158">
        <f>_xlfn.XLOOKUP(Table2[[#This Row],[Organisasjons-nummer]],Oppdragsgivere!$B$2:$B$183,Oppdragsgivere!$B$2:$B$183)</f>
        <v>971526033</v>
      </c>
    </row>
    <row r="159" spans="1:7" x14ac:dyDescent="0.25">
      <c r="A159" t="s">
        <v>158</v>
      </c>
      <c r="C159">
        <v>969159570</v>
      </c>
      <c r="D159" t="s">
        <v>174</v>
      </c>
      <c r="E159" t="s">
        <v>216</v>
      </c>
      <c r="F159">
        <v>155</v>
      </c>
      <c r="G159">
        <f>_xlfn.XLOOKUP(Table2[[#This Row],[Organisasjons-nummer]],Oppdragsgivere!$B$2:$B$183,Oppdragsgivere!$B$2:$B$183)</f>
        <v>969159570</v>
      </c>
    </row>
    <row r="160" spans="1:7" x14ac:dyDescent="0.25">
      <c r="A160" t="s">
        <v>158</v>
      </c>
      <c r="C160">
        <v>874789542</v>
      </c>
      <c r="D160" t="s">
        <v>91</v>
      </c>
      <c r="E160" t="s">
        <v>216</v>
      </c>
      <c r="F160">
        <v>346</v>
      </c>
      <c r="G160">
        <f>_xlfn.XLOOKUP(Table2[[#This Row],[Organisasjons-nummer]],Oppdragsgivere!$B$2:$B$183,Oppdragsgivere!$B$2:$B$183)</f>
        <v>874789542</v>
      </c>
    </row>
    <row r="161" spans="1:7" x14ac:dyDescent="0.25">
      <c r="A161" t="s">
        <v>158</v>
      </c>
      <c r="C161">
        <v>971564679</v>
      </c>
      <c r="D161" t="s">
        <v>92</v>
      </c>
      <c r="E161" t="s">
        <v>216</v>
      </c>
      <c r="F161">
        <v>87</v>
      </c>
      <c r="G161">
        <f>_xlfn.XLOOKUP(Table2[[#This Row],[Organisasjons-nummer]],Oppdragsgivere!$B$2:$B$183,Oppdragsgivere!$B$2:$B$183)</f>
        <v>971564679</v>
      </c>
    </row>
    <row r="162" spans="1:7" x14ac:dyDescent="0.25">
      <c r="A162" t="s">
        <v>158</v>
      </c>
      <c r="C162">
        <v>918929673</v>
      </c>
      <c r="D162" t="s">
        <v>181</v>
      </c>
      <c r="E162" t="s">
        <v>216</v>
      </c>
      <c r="F162">
        <v>1</v>
      </c>
      <c r="G162">
        <f>_xlfn.XLOOKUP(Table2[[#This Row],[Organisasjons-nummer]],Oppdragsgivere!$B$2:$B$183,Oppdragsgivere!$B$2:$B$183)</f>
        <v>918929673</v>
      </c>
    </row>
    <row r="163" spans="1:7" x14ac:dyDescent="0.25">
      <c r="A163" t="s">
        <v>158</v>
      </c>
      <c r="C163">
        <v>971527765</v>
      </c>
      <c r="D163" t="s">
        <v>3</v>
      </c>
      <c r="E163" t="s">
        <v>216</v>
      </c>
      <c r="F163">
        <v>2</v>
      </c>
      <c r="G163">
        <f>_xlfn.XLOOKUP(Table2[[#This Row],[Organisasjons-nummer]],Oppdragsgivere!$B$2:$B$183,Oppdragsgivere!$B$2:$B$183)</f>
        <v>971527765</v>
      </c>
    </row>
    <row r="164" spans="1:7" x14ac:dyDescent="0.25">
      <c r="A164" t="s">
        <v>158</v>
      </c>
      <c r="C164">
        <v>971567376</v>
      </c>
      <c r="D164" t="s">
        <v>20</v>
      </c>
      <c r="E164" t="s">
        <v>216</v>
      </c>
      <c r="F164">
        <v>7</v>
      </c>
      <c r="G164">
        <f>_xlfn.XLOOKUP(Table2[[#This Row],[Organisasjons-nummer]],Oppdragsgivere!$B$2:$B$183,Oppdragsgivere!$B$2:$B$183)</f>
        <v>971567376</v>
      </c>
    </row>
    <row r="165" spans="1:7" x14ac:dyDescent="0.25">
      <c r="A165" t="s">
        <v>158</v>
      </c>
      <c r="C165">
        <v>974809672</v>
      </c>
      <c r="D165" t="s">
        <v>21</v>
      </c>
      <c r="E165" t="s">
        <v>216</v>
      </c>
      <c r="F165">
        <v>6</v>
      </c>
      <c r="G165">
        <f>_xlfn.XLOOKUP(Table2[[#This Row],[Organisasjons-nummer]],Oppdragsgivere!$B$2:$B$183,Oppdragsgivere!$B$2:$B$183)</f>
        <v>974809672</v>
      </c>
    </row>
    <row r="166" spans="1:7" x14ac:dyDescent="0.25">
      <c r="A166" t="s">
        <v>158</v>
      </c>
      <c r="C166">
        <v>970141669</v>
      </c>
      <c r="D166" t="s">
        <v>43</v>
      </c>
      <c r="E166" t="s">
        <v>216</v>
      </c>
      <c r="F166">
        <v>3</v>
      </c>
      <c r="G166">
        <f>_xlfn.XLOOKUP(Table2[[#This Row],[Organisasjons-nummer]],Oppdragsgivere!$B$2:$B$183,Oppdragsgivere!$B$2:$B$183)</f>
        <v>970141669</v>
      </c>
    </row>
    <row r="167" spans="1:7" x14ac:dyDescent="0.25">
      <c r="A167" t="s">
        <v>158</v>
      </c>
      <c r="C167">
        <v>970188290</v>
      </c>
      <c r="D167" t="s">
        <v>44</v>
      </c>
      <c r="E167" t="s">
        <v>216</v>
      </c>
      <c r="F167">
        <v>5</v>
      </c>
      <c r="G167">
        <f>_xlfn.XLOOKUP(Table2[[#This Row],[Organisasjons-nummer]],Oppdragsgivere!$B$2:$B$183,Oppdragsgivere!$B$2:$B$183)</f>
        <v>970188290</v>
      </c>
    </row>
    <row r="168" spans="1:7" x14ac:dyDescent="0.25">
      <c r="A168" t="s">
        <v>158</v>
      </c>
      <c r="C168">
        <v>974789523</v>
      </c>
      <c r="D168" t="s">
        <v>45</v>
      </c>
      <c r="E168" t="s">
        <v>216</v>
      </c>
      <c r="F168">
        <v>39</v>
      </c>
      <c r="G168">
        <f>_xlfn.XLOOKUP(Table2[[#This Row],[Organisasjons-nummer]],Oppdragsgivere!$B$2:$B$183,Oppdragsgivere!$B$2:$B$183)</f>
        <v>974789523</v>
      </c>
    </row>
    <row r="169" spans="1:7" x14ac:dyDescent="0.25">
      <c r="A169" t="s">
        <v>158</v>
      </c>
      <c r="C169">
        <v>974761106</v>
      </c>
      <c r="D169" t="s">
        <v>46</v>
      </c>
      <c r="E169" t="s">
        <v>216</v>
      </c>
      <c r="F169">
        <v>3</v>
      </c>
      <c r="G169">
        <f>_xlfn.XLOOKUP(Table2[[#This Row],[Organisasjons-nummer]],Oppdragsgivere!$B$2:$B$183,Oppdragsgivere!$B$2:$B$183)</f>
        <v>974761106</v>
      </c>
    </row>
    <row r="170" spans="1:7" x14ac:dyDescent="0.25">
      <c r="A170" t="s">
        <v>158</v>
      </c>
      <c r="C170">
        <v>986028307</v>
      </c>
      <c r="D170" t="s">
        <v>47</v>
      </c>
      <c r="E170" t="s">
        <v>216</v>
      </c>
      <c r="F170">
        <v>1</v>
      </c>
      <c r="G170">
        <f>_xlfn.XLOOKUP(Table2[[#This Row],[Organisasjons-nummer]],Oppdragsgivere!$B$2:$B$183,Oppdragsgivere!$B$2:$B$183)</f>
        <v>986028307</v>
      </c>
    </row>
    <row r="171" spans="1:7" x14ac:dyDescent="0.25">
      <c r="A171" t="s">
        <v>158</v>
      </c>
      <c r="C171">
        <v>892211442</v>
      </c>
      <c r="D171" t="s">
        <v>48</v>
      </c>
      <c r="E171" t="s">
        <v>216</v>
      </c>
      <c r="F171">
        <v>8</v>
      </c>
      <c r="G171">
        <f>_xlfn.XLOOKUP(Table2[[#This Row],[Organisasjons-nummer]],Oppdragsgivere!$B$2:$B$183,Oppdragsgivere!$B$2:$B$183)</f>
        <v>892211442</v>
      </c>
    </row>
    <row r="172" spans="1:7" x14ac:dyDescent="0.25">
      <c r="A172" t="s">
        <v>158</v>
      </c>
      <c r="C172">
        <v>985980101</v>
      </c>
      <c r="D172" t="s">
        <v>49</v>
      </c>
      <c r="E172" t="s">
        <v>216</v>
      </c>
      <c r="F172">
        <v>1</v>
      </c>
      <c r="G172">
        <f>_xlfn.XLOOKUP(Table2[[#This Row],[Organisasjons-nummer]],Oppdragsgivere!$B$2:$B$183,Oppdragsgivere!$B$2:$B$183)</f>
        <v>985980101</v>
      </c>
    </row>
    <row r="173" spans="1:7" x14ac:dyDescent="0.25">
      <c r="A173" t="s">
        <v>158</v>
      </c>
      <c r="C173">
        <v>971527412</v>
      </c>
      <c r="D173" t="s">
        <v>50</v>
      </c>
      <c r="E173" t="s">
        <v>216</v>
      </c>
      <c r="F173">
        <v>3</v>
      </c>
      <c r="G173">
        <f>_xlfn.XLOOKUP(Table2[[#This Row],[Organisasjons-nummer]],Oppdragsgivere!$B$2:$B$183,Oppdragsgivere!$B$2:$B$183)</f>
        <v>971527412</v>
      </c>
    </row>
    <row r="174" spans="1:7" x14ac:dyDescent="0.25">
      <c r="A174" t="s">
        <v>158</v>
      </c>
      <c r="C174">
        <v>886028482</v>
      </c>
      <c r="D174" t="s">
        <v>176</v>
      </c>
      <c r="E174" t="s">
        <v>216</v>
      </c>
      <c r="F174">
        <v>2</v>
      </c>
      <c r="G174">
        <f>_xlfn.XLOOKUP(Table2[[#This Row],[Organisasjons-nummer]],Oppdragsgivere!$B$2:$B$183,Oppdragsgivere!$B$2:$B$183)</f>
        <v>886028482</v>
      </c>
    </row>
    <row r="175" spans="1:7" x14ac:dyDescent="0.25">
      <c r="A175" t="s">
        <v>158</v>
      </c>
      <c r="C175">
        <v>970955992</v>
      </c>
      <c r="D175" t="s">
        <v>150</v>
      </c>
      <c r="E175" t="s">
        <v>216</v>
      </c>
      <c r="F175">
        <v>3</v>
      </c>
      <c r="G175">
        <f>_xlfn.XLOOKUP(Table2[[#This Row],[Organisasjons-nummer]],Oppdragsgivere!$B$2:$B$183,Oppdragsgivere!$B$2:$B$183)</f>
        <v>970955992</v>
      </c>
    </row>
    <row r="176" spans="1:7" x14ac:dyDescent="0.25">
      <c r="A176" t="s">
        <v>158</v>
      </c>
      <c r="C176">
        <v>870917732</v>
      </c>
      <c r="D176" t="s">
        <v>178</v>
      </c>
      <c r="E176" t="s">
        <v>216</v>
      </c>
      <c r="F176">
        <v>3</v>
      </c>
      <c r="G176">
        <f>_xlfn.XLOOKUP(Table2[[#This Row],[Organisasjons-nummer]],Oppdragsgivere!$B$2:$B$183,Oppdragsgivere!$B$2:$B$183)</f>
        <v>870917732</v>
      </c>
    </row>
    <row r="177" spans="1:7" x14ac:dyDescent="0.25">
      <c r="A177" t="s">
        <v>158</v>
      </c>
      <c r="C177">
        <v>971526157</v>
      </c>
      <c r="D177" t="s">
        <v>51</v>
      </c>
      <c r="E177" t="s">
        <v>216</v>
      </c>
      <c r="F177">
        <v>3</v>
      </c>
      <c r="G177">
        <f>_xlfn.XLOOKUP(Table2[[#This Row],[Organisasjons-nummer]],Oppdragsgivere!$B$2:$B$183,Oppdragsgivere!$B$2:$B$183)</f>
        <v>971526157</v>
      </c>
    </row>
    <row r="178" spans="1:7" x14ac:dyDescent="0.25">
      <c r="A178" t="s">
        <v>158</v>
      </c>
      <c r="C178">
        <v>940415683</v>
      </c>
      <c r="D178" t="s">
        <v>52</v>
      </c>
      <c r="E178" t="s">
        <v>216</v>
      </c>
      <c r="F178">
        <v>1</v>
      </c>
      <c r="G178">
        <f>_xlfn.XLOOKUP(Table2[[#This Row],[Organisasjons-nummer]],Oppdragsgivere!$B$2:$B$183,Oppdragsgivere!$B$2:$B$183)</f>
        <v>940415683</v>
      </c>
    </row>
    <row r="179" spans="1:7" x14ac:dyDescent="0.25">
      <c r="A179" t="s">
        <v>158</v>
      </c>
      <c r="C179">
        <v>986174613</v>
      </c>
      <c r="D179" t="s">
        <v>179</v>
      </c>
      <c r="E179" t="s">
        <v>216</v>
      </c>
      <c r="F179">
        <v>4</v>
      </c>
      <c r="G179">
        <f>_xlfn.XLOOKUP(Table2[[#This Row],[Organisasjons-nummer]],Oppdragsgivere!$B$2:$B$183,Oppdragsgivere!$B$2:$B$183)</f>
        <v>986174613</v>
      </c>
    </row>
    <row r="180" spans="1:7" x14ac:dyDescent="0.25">
      <c r="A180" t="s">
        <v>158</v>
      </c>
      <c r="C180">
        <v>914459265</v>
      </c>
      <c r="D180" t="s">
        <v>71</v>
      </c>
      <c r="E180" t="s">
        <v>216</v>
      </c>
      <c r="F180">
        <v>1</v>
      </c>
      <c r="G180">
        <f>_xlfn.XLOOKUP(Table2[[#This Row],[Organisasjons-nummer]],Oppdragsgivere!$B$2:$B$183,Oppdragsgivere!$B$2:$B$183)</f>
        <v>914459265</v>
      </c>
    </row>
    <row r="181" spans="1:7" x14ac:dyDescent="0.25">
      <c r="A181" t="s">
        <v>158</v>
      </c>
      <c r="C181">
        <v>974761084</v>
      </c>
      <c r="D181" t="s">
        <v>72</v>
      </c>
      <c r="E181" t="s">
        <v>216</v>
      </c>
      <c r="F181">
        <v>3</v>
      </c>
      <c r="G181">
        <f>_xlfn.XLOOKUP(Table2[[#This Row],[Organisasjons-nummer]],Oppdragsgivere!$B$2:$B$183,Oppdragsgivere!$B$2:$B$183)</f>
        <v>974761084</v>
      </c>
    </row>
    <row r="182" spans="1:7" x14ac:dyDescent="0.25">
      <c r="A182" t="s">
        <v>158</v>
      </c>
      <c r="C182">
        <v>970018131</v>
      </c>
      <c r="D182" t="s">
        <v>74</v>
      </c>
      <c r="E182" t="s">
        <v>216</v>
      </c>
      <c r="F182">
        <v>5</v>
      </c>
      <c r="G182">
        <f>_xlfn.XLOOKUP(Table2[[#This Row],[Organisasjons-nummer]],Oppdragsgivere!$B$2:$B$183,Oppdragsgivere!$B$2:$B$183)</f>
        <v>970018131</v>
      </c>
    </row>
    <row r="183" spans="1:7" x14ac:dyDescent="0.25">
      <c r="A183" t="s">
        <v>158</v>
      </c>
      <c r="C183">
        <v>982019095</v>
      </c>
      <c r="D183" t="s">
        <v>76</v>
      </c>
      <c r="E183" t="s">
        <v>216</v>
      </c>
      <c r="F183">
        <v>3</v>
      </c>
      <c r="G183" t="e">
        <f>_xlfn.XLOOKUP(Table2[[#This Row],[Organisasjons-nummer]],Oppdragsgivere!$B$2:$B$183,Oppdragsgivere!$B$2:$B$183)</f>
        <v>#N/A</v>
      </c>
    </row>
    <row r="184" spans="1:7" x14ac:dyDescent="0.25">
      <c r="A184" t="s">
        <v>158</v>
      </c>
      <c r="C184">
        <v>916132727</v>
      </c>
      <c r="D184" t="s">
        <v>77</v>
      </c>
      <c r="E184" t="s">
        <v>216</v>
      </c>
      <c r="F184">
        <v>2</v>
      </c>
      <c r="G184" t="e">
        <f>_xlfn.XLOOKUP(Table2[[#This Row],[Organisasjons-nummer]],Oppdragsgivere!$B$2:$B$183,Oppdragsgivere!$B$2:$B$183)</f>
        <v>#N/A</v>
      </c>
    </row>
    <row r="185" spans="1:7" x14ac:dyDescent="0.25">
      <c r="A185" t="s">
        <v>158</v>
      </c>
      <c r="C185">
        <v>870961642</v>
      </c>
      <c r="D185" t="s">
        <v>182</v>
      </c>
      <c r="E185" t="s">
        <v>216</v>
      </c>
      <c r="F185">
        <v>2</v>
      </c>
      <c r="G185">
        <f>_xlfn.XLOOKUP(Table2[[#This Row],[Organisasjons-nummer]],Oppdragsgivere!$B$2:$B$183,Oppdragsgivere!$B$2:$B$183)</f>
        <v>870961642</v>
      </c>
    </row>
    <row r="186" spans="1:7" x14ac:dyDescent="0.25">
      <c r="A186" t="s">
        <v>158</v>
      </c>
      <c r="C186">
        <v>970955623</v>
      </c>
      <c r="D186" t="s">
        <v>78</v>
      </c>
      <c r="E186" t="s">
        <v>216</v>
      </c>
      <c r="F186">
        <v>8</v>
      </c>
      <c r="G186" t="e">
        <f>_xlfn.XLOOKUP(Table2[[#This Row],[Organisasjons-nummer]],Oppdragsgivere!$B$2:$B$183,Oppdragsgivere!$B$2:$B$183)</f>
        <v>#N/A</v>
      </c>
    </row>
    <row r="187" spans="1:7" x14ac:dyDescent="0.25">
      <c r="A187" t="s">
        <v>158</v>
      </c>
      <c r="C187">
        <v>932384469</v>
      </c>
      <c r="D187" t="s">
        <v>196</v>
      </c>
      <c r="E187" t="s">
        <v>216</v>
      </c>
      <c r="F187">
        <v>1</v>
      </c>
      <c r="G187">
        <f>_xlfn.XLOOKUP(Table2[[#This Row],[Organisasjons-nummer]],Oppdragsgivere!$B$2:$B$183,Oppdragsgivere!$B$2:$B$183)</f>
        <v>932384469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739FE704F80C14DA225DF2A1DC23842" ma:contentTypeVersion="5" ma:contentTypeDescription="Opprett et nytt dokument." ma:contentTypeScope="" ma:versionID="f5cfe426263be32d3c4b035f13666782">
  <xsd:schema xmlns:xsd="http://www.w3.org/2001/XMLSchema" xmlns:xs="http://www.w3.org/2001/XMLSchema" xmlns:p="http://schemas.microsoft.com/office/2006/metadata/properties" xmlns:ns2="5371e8e2-a9e8-46df-a91b-761db99c8728" xmlns:ns3="adbb2028-43e6-4cc2-a67b-7a6125cf5ee2" targetNamespace="http://schemas.microsoft.com/office/2006/metadata/properties" ma:root="true" ma:fieldsID="d346f7d7a04dd9bd73cde3236fd8dbf8" ns2:_="" ns3:_="">
    <xsd:import namespace="5371e8e2-a9e8-46df-a91b-761db99c8728"/>
    <xsd:import namespace="adbb2028-43e6-4cc2-a67b-7a6125cf5e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71e8e2-a9e8-46df-a91b-761db99c87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bb2028-43e6-4cc2-a67b-7a6125cf5ee2" elementFormDefault="qualified">
    <xsd:import namespace="http://schemas.microsoft.com/office/2006/documentManagement/types"/>
    <xsd:import namespace="http://schemas.microsoft.com/office/infopath/2007/PartnerControls"/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238C28-9070-4AC9-9C13-8B531FAB783F}">
  <ds:schemaRefs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adbb2028-43e6-4cc2-a67b-7a6125cf5ee2"/>
    <ds:schemaRef ds:uri="5371e8e2-a9e8-46df-a91b-761db99c872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DBCF4A2-01F2-4B49-BD02-0519376679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71e8e2-a9e8-46df-a91b-761db99c8728"/>
    <ds:schemaRef ds:uri="adbb2028-43e6-4cc2-a67b-7a6125cf5e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7CA46F-C9BA-4A96-A437-432F398F969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a91f966-247e-497b-bee6-09072f7ea02a}" enabled="0" method="" siteId="{1a91f966-247e-497b-bee6-09072f7ea02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Oppdragsgivere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Jasmin Naila Mirza</dc:creator>
  <cp:keywords/>
  <dc:description/>
  <cp:lastModifiedBy>Jasmin Naila Mirza</cp:lastModifiedBy>
  <cp:revision/>
  <dcterms:created xsi:type="dcterms:W3CDTF">2020-11-23T11:55:43Z</dcterms:created>
  <dcterms:modified xsi:type="dcterms:W3CDTF">2026-06-05T10:01:52Z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0x010100A739FE704F80C14DA225DF2A1DC23842</vt:lpwstr>
  </property>
</Properties>
</file>